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fgov1.sharepoint.com/sites/ADP-Team-Finance/Shared Documents/Contracts/Solicitations/RFP APD 2026-01/"/>
    </mc:Choice>
  </mc:AlternateContent>
  <xr:revisionPtr revIDLastSave="0" documentId="8_{1B2155AC-4494-4B0A-B721-39592799EB86}" xr6:coauthVersionLast="47" xr6:coauthVersionMax="47" xr10:uidLastSave="{00000000-0000-0000-0000-000000000000}"/>
  <bookViews>
    <workbookView xWindow="-28800" yWindow="-975" windowWidth="28770" windowHeight="16170" firstSheet="1" activeTab="2" xr2:uid="{00000000-000D-0000-FFFF-FFFF00000000}"/>
  </bookViews>
  <sheets>
    <sheet name="Budget Summary_short" sheetId="13" state="hidden" r:id="rId1"/>
    <sheet name="Budget Summary" sheetId="16" r:id="rId2"/>
    <sheet name="Salary Detail" sheetId="9" r:id="rId3"/>
    <sheet name="Operations Detail" sheetId="18" r:id="rId4"/>
    <sheet name="Budget Narrative" sheetId="10" state="hidden" r:id="rId5"/>
    <sheet name="5th amendment salary narrative" sheetId="11" state="hidden" r:id="rId6"/>
    <sheet name="Budget Justification" sheetId="12" r:id="rId7"/>
    <sheet name="CODB " sheetId="15" state="hidden" r:id="rId8"/>
  </sheets>
  <definedNames>
    <definedName name="_xlnm.Print_Area" localSheetId="6">'Budget Justification'!$A$3:$S$29</definedName>
    <definedName name="_xlnm.Print_Area" localSheetId="4">'Budget Narrative'!$A$1:$I$51</definedName>
    <definedName name="_xlnm.Print_Area" localSheetId="0">'Budget Summary_short'!$A$1:$J$24</definedName>
    <definedName name="_xlnm.Print_Area" localSheetId="7">'CODB '!$A$1:$D$19</definedName>
    <definedName name="_xlnm.Print_Area" localSheetId="2">'Salary Detail'!#REF!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16" l="1"/>
  <c r="C8" i="16"/>
  <c r="C22" i="18"/>
  <c r="C18" i="9"/>
  <c r="B18" i="9"/>
  <c r="B20" i="9" s="1"/>
  <c r="B21" i="9" s="1"/>
  <c r="D8" i="9"/>
  <c r="D7" i="9"/>
  <c r="D6" i="9"/>
  <c r="D18" i="9" l="1"/>
  <c r="D20" i="9" s="1"/>
  <c r="D21" i="9" s="1"/>
  <c r="C9" i="16" l="1"/>
  <c r="C11" i="16" l="1"/>
  <c r="C12" i="16" l="1"/>
  <c r="I8" i="13"/>
  <c r="I9" i="13"/>
  <c r="H8" i="13"/>
  <c r="V14" i="15" l="1"/>
  <c r="Z14" i="15" s="1"/>
  <c r="V15" i="15"/>
  <c r="Z15" i="15" s="1"/>
  <c r="V13" i="15"/>
  <c r="AA14" i="15" l="1"/>
  <c r="AA15" i="15"/>
  <c r="T14" i="15"/>
  <c r="U14" i="15"/>
  <c r="T15" i="15"/>
  <c r="U15" i="15" s="1"/>
  <c r="T13" i="15"/>
  <c r="U13" i="15" s="1"/>
  <c r="U16" i="15" s="1"/>
  <c r="W16" i="15" l="1"/>
  <c r="Q16" i="15"/>
  <c r="G16" i="15"/>
  <c r="X15" i="15"/>
  <c r="Y15" i="15" s="1"/>
  <c r="X14" i="15"/>
  <c r="Y14" i="15" s="1"/>
  <c r="E19" i="15"/>
  <c r="I16" i="15"/>
  <c r="AG15" i="15"/>
  <c r="AH15" i="15" s="1"/>
  <c r="AE15" i="15"/>
  <c r="AF15" i="15" s="1"/>
  <c r="R15" i="15"/>
  <c r="S15" i="15" s="1"/>
  <c r="O15" i="15"/>
  <c r="F15" i="15"/>
  <c r="H15" i="15" s="1"/>
  <c r="D15" i="15"/>
  <c r="AG14" i="15"/>
  <c r="AH14" i="15" s="1"/>
  <c r="AE14" i="15"/>
  <c r="AF14" i="15" s="1"/>
  <c r="R14" i="15"/>
  <c r="S14" i="15" s="1"/>
  <c r="O14" i="15"/>
  <c r="F14" i="15"/>
  <c r="H14" i="15" s="1"/>
  <c r="D14" i="15"/>
  <c r="AG13" i="15"/>
  <c r="AH13" i="15" s="1"/>
  <c r="AE13" i="15"/>
  <c r="AF13" i="15" s="1"/>
  <c r="R13" i="15"/>
  <c r="S13" i="15" s="1"/>
  <c r="O13" i="15"/>
  <c r="F13" i="15"/>
  <c r="H13" i="15" s="1"/>
  <c r="D13" i="15"/>
  <c r="O12" i="15"/>
  <c r="H12" i="15"/>
  <c r="D12" i="15"/>
  <c r="P11" i="15"/>
  <c r="M11" i="15"/>
  <c r="J11" i="15"/>
  <c r="F11" i="15"/>
  <c r="B11" i="15"/>
  <c r="J10" i="15"/>
  <c r="F10" i="15"/>
  <c r="B10" i="15"/>
  <c r="A7" i="15"/>
  <c r="A6" i="15"/>
  <c r="A1" i="15"/>
  <c r="D16" i="15" l="1"/>
  <c r="S16" i="15"/>
  <c r="O16" i="15"/>
  <c r="O18" i="15"/>
  <c r="O19" i="15" s="1"/>
  <c r="H16" i="15"/>
  <c r="H18" i="15" s="1"/>
  <c r="H19" i="15" s="1"/>
  <c r="R16" i="15"/>
  <c r="D18" i="15"/>
  <c r="D19" i="15" s="1"/>
  <c r="I19" i="15"/>
  <c r="S18" i="15" l="1"/>
  <c r="S19" i="15" s="1"/>
  <c r="R18" i="15"/>
  <c r="R19" i="15" l="1"/>
  <c r="J22" i="13" l="1"/>
  <c r="H9" i="13"/>
  <c r="G9" i="13"/>
  <c r="F9" i="13"/>
  <c r="D9" i="13"/>
  <c r="B9" i="13"/>
  <c r="R12" i="15" l="1"/>
  <c r="P10" i="15"/>
  <c r="H12" i="13"/>
  <c r="F13" i="13"/>
  <c r="F15" i="13" s="1"/>
  <c r="E12" i="13" l="1"/>
  <c r="C11" i="13"/>
  <c r="C12" i="13"/>
  <c r="F16" i="13"/>
  <c r="E11" i="13" l="1"/>
  <c r="E13" i="13" s="1"/>
  <c r="E16" i="13" s="1"/>
  <c r="J19" i="13" s="1"/>
  <c r="C13" i="13"/>
  <c r="C16" i="13" s="1"/>
  <c r="J20" i="13" l="1"/>
  <c r="J18" i="13"/>
  <c r="H11" i="13" l="1"/>
  <c r="H15" i="13" l="1"/>
  <c r="H16" i="13" l="1"/>
  <c r="H13" i="13" l="1"/>
  <c r="D33" i="10"/>
  <c r="A33" i="10" s="1"/>
  <c r="C14" i="10"/>
  <c r="C12" i="10"/>
  <c r="A12" i="10"/>
  <c r="A19" i="10" s="1"/>
  <c r="A22" i="10" s="1"/>
  <c r="D13" i="10"/>
  <c r="D11" i="10"/>
  <c r="C18" i="10"/>
  <c r="A18" i="10"/>
  <c r="A17" i="10"/>
  <c r="C17" i="10"/>
  <c r="A14" i="10"/>
  <c r="A20" i="10"/>
  <c r="A35" i="10"/>
  <c r="C35" i="10"/>
  <c r="C16" i="10"/>
  <c r="D29" i="10"/>
  <c r="A29" i="10" s="1"/>
  <c r="A38" i="10" s="1"/>
  <c r="D31" i="10"/>
  <c r="A31" i="10" s="1"/>
  <c r="H13" i="10"/>
  <c r="H11" i="10"/>
  <c r="A1" i="10"/>
  <c r="C33" i="10"/>
  <c r="C31" i="10"/>
  <c r="C29" i="10"/>
  <c r="I3" i="10"/>
  <c r="D5" i="10"/>
  <c r="A4" i="10"/>
  <c r="A3" i="10"/>
  <c r="A16" i="10"/>
  <c r="I11" i="10"/>
  <c r="I13" i="10"/>
  <c r="D12" i="13" l="1"/>
  <c r="A41" i="10"/>
  <c r="A44" i="10" s="1"/>
  <c r="A48" i="10" s="1"/>
  <c r="G11" i="13"/>
  <c r="J11" i="13" s="1"/>
  <c r="D11" i="13" l="1"/>
  <c r="D13" i="13" s="1"/>
  <c r="D15" i="13" s="1"/>
  <c r="D16" i="13" s="1"/>
  <c r="G12" i="13"/>
  <c r="B12" i="13"/>
  <c r="G13" i="13" l="1"/>
  <c r="J13" i="13" s="1"/>
  <c r="J12" i="13"/>
  <c r="B11" i="13"/>
  <c r="B13" i="13" s="1"/>
  <c r="G15" i="13" l="1"/>
  <c r="G16" i="13" s="1"/>
  <c r="B15" i="13"/>
  <c r="B16" i="13" s="1"/>
  <c r="J15" i="13" l="1"/>
  <c r="L16" i="13" s="1"/>
  <c r="J16" i="13"/>
  <c r="J21" i="13"/>
  <c r="M16" i="13" l="1"/>
  <c r="L21" i="13"/>
  <c r="X13" i="15" l="1"/>
  <c r="Y13" i="15" s="1"/>
  <c r="Y16" i="15" s="1"/>
  <c r="Z13" i="15"/>
  <c r="AA13" i="15" s="1"/>
  <c r="AA16" i="15" s="1"/>
  <c r="X16" i="15" l="1"/>
  <c r="X18" i="15" s="1"/>
  <c r="X19" i="15" s="1"/>
  <c r="Y18" i="15"/>
  <c r="Y19" i="15" s="1"/>
</calcChain>
</file>

<file path=xl/sharedStrings.xml><?xml version="1.0" encoding="utf-8"?>
<sst xmlns="http://schemas.openxmlformats.org/spreadsheetml/2006/main" count="144" uniqueCount="106">
  <si>
    <t>ADULT PROBATION DEPARTMENT</t>
  </si>
  <si>
    <t>SUMMARY</t>
  </si>
  <si>
    <t>Grantee's Name: Bayview Hunters Point Multipurpose Senior Center/SEOP</t>
  </si>
  <si>
    <t>(Check all that apply)       New        Extension  X      Modification  X</t>
  </si>
  <si>
    <t>If modification, Effective Date of Mod.:           No. of Allocations:  4</t>
  </si>
  <si>
    <t>Program: Case Management</t>
  </si>
  <si>
    <t>Allocation Year One</t>
  </si>
  <si>
    <t>Allocation Year Two</t>
  </si>
  <si>
    <t>Allocation Year Three</t>
  </si>
  <si>
    <t xml:space="preserve">Program Term: </t>
  </si>
  <si>
    <t>08/01/2018-07/31/2019 
ACTUALS</t>
  </si>
  <si>
    <t>08/01/2019-07/31/2020 
ACTUALS</t>
  </si>
  <si>
    <t>TOTAL</t>
  </si>
  <si>
    <t>EXPENDITURES</t>
  </si>
  <si>
    <t>Salaries &amp; Benefits</t>
  </si>
  <si>
    <t>Operating Expense</t>
  </si>
  <si>
    <t>Subtotal</t>
  </si>
  <si>
    <t>Indirect Percentage (10%)</t>
  </si>
  <si>
    <t xml:space="preserve">Indirect Cost </t>
  </si>
  <si>
    <t>Total Expenditures</t>
  </si>
  <si>
    <t>Historical Actual Program Costs from 08/01/2018 - 07/31/2020</t>
  </si>
  <si>
    <t>Allocation Year One 
08/01/2018-07/31/2019</t>
  </si>
  <si>
    <t>Allocation Year Two 
08/01/2019-07/31/2020</t>
  </si>
  <si>
    <t>Allocation Year Three
08/01/2020-07/31/2021</t>
  </si>
  <si>
    <t>GRAND TOTAL EXPENDITURES</t>
  </si>
  <si>
    <t xml:space="preserve">Prepared by:  Steve Adami         </t>
  </si>
  <si>
    <t>Approved by: Steve Adami</t>
  </si>
  <si>
    <t>APD Division Director</t>
  </si>
  <si>
    <t>Allocation Year Four</t>
  </si>
  <si>
    <t>POSITION TITLE</t>
  </si>
  <si>
    <t>Annual Salary</t>
  </si>
  <si>
    <t>APD%FTE</t>
  </si>
  <si>
    <t xml:space="preserve">Case Manager 1 </t>
  </si>
  <si>
    <t xml:space="preserve">Case Manager 2 </t>
  </si>
  <si>
    <t>TOTAL SALARIES</t>
  </si>
  <si>
    <t>FRINGE BENEFIT RATE</t>
  </si>
  <si>
    <t>FRINGE BENEFITS</t>
  </si>
  <si>
    <t xml:space="preserve">TOTAL SALARIES &amp; BENEFITS </t>
  </si>
  <si>
    <t>BUDGET NARRATIVE FOR TERM</t>
  </si>
  <si>
    <t>SALARIES &amp; BENEFITS</t>
  </si>
  <si>
    <t>Description</t>
  </si>
  <si>
    <t xml:space="preserve">TOTAL </t>
  </si>
  <si>
    <t>Budget Line Item</t>
  </si>
  <si>
    <t>FTE Salary</t>
  </si>
  <si>
    <t>Percent of % FTE @ Agency that is APD funded</t>
  </si>
  <si>
    <t>Budget Amount</t>
  </si>
  <si>
    <t>Oversees day-to-day operations of program.</t>
  </si>
  <si>
    <t>Oversees day-to-day operations of program, manages PCCS staff, program, and the lead contact at PCCS in a formalized partnership with SFAPD.</t>
  </si>
  <si>
    <t>Performs administrative and office support activities for multiple supervisors. Duties may include fielding telephone calls, receiving and directing visitors, word processing, creating spreadsheets and presentations, filing, and faxing.</t>
  </si>
  <si>
    <t>Responds to program and client needs around the clock with the primary focus of client and facility safety. Supports house manager and project director.</t>
  </si>
  <si>
    <t>Total Salaries</t>
  </si>
  <si>
    <t>Total Fringes</t>
  </si>
  <si>
    <t>Total Salaries &amp; Benefits</t>
  </si>
  <si>
    <t>OPERATING</t>
  </si>
  <si>
    <t>Total Amount</t>
  </si>
  <si>
    <t>Total Cost</t>
  </si>
  <si>
    <t>On call assistance that can be called in to work if a permanent staff call out sick/takes vacation, etc.</t>
  </si>
  <si>
    <t>Professionals with specialized skills i.e. motivational interviewing and substance abuse prevention, which can provide training to staff.</t>
  </si>
  <si>
    <t>Restorative justice services. Sunny.</t>
  </si>
  <si>
    <t>Total Annual Operating</t>
  </si>
  <si>
    <t>TOTAL DIRECT COSTS (Salaries, Benefits, Operating)</t>
  </si>
  <si>
    <t>Indirect Costs - 0%</t>
  </si>
  <si>
    <t>No indirect cost under this agreement vm</t>
  </si>
  <si>
    <t>TOTAL ANNUAL CONTRACT</t>
  </si>
  <si>
    <t>APD #5</t>
  </si>
  <si>
    <t>NOW</t>
  </si>
  <si>
    <t>New amount for 5th amendment</t>
  </si>
  <si>
    <t>Adjusted at 2% based on APD's allowance (not total salary)</t>
  </si>
  <si>
    <t>Expenditure Category</t>
  </si>
  <si>
    <t>SALARY DETAIL</t>
  </si>
  <si>
    <t>Allocation Year Five</t>
  </si>
  <si>
    <t>Total CODB by Annual FTE</t>
  </si>
  <si>
    <t>Total CODB by APD FTE</t>
  </si>
  <si>
    <t>08/01/2022-07/31/2023
(12-months) 
THIRD AMENDMENT</t>
  </si>
  <si>
    <t>2020-2021</t>
  </si>
  <si>
    <t>2021-2022</t>
  </si>
  <si>
    <t>Allocation Year One
ACTUALS</t>
  </si>
  <si>
    <t>Allocation Year Two
ACTUALS</t>
  </si>
  <si>
    <t>Prorated to FY</t>
  </si>
  <si>
    <t>Agency Hourly Rate by position 
8/1/20-7/31/21</t>
  </si>
  <si>
    <r>
      <t xml:space="preserve">Compliant w/ MCO Hourly Rate </t>
    </r>
    <r>
      <rPr>
        <u/>
        <sz val="10"/>
        <rFont val="Arial"/>
        <family val="2"/>
      </rPr>
      <t>$17.05</t>
    </r>
    <r>
      <rPr>
        <sz val="10"/>
        <rFont val="Arial"/>
        <family val="2"/>
      </rPr>
      <t>?  (true=yes;  false=no)</t>
    </r>
  </si>
  <si>
    <t>Agency Hourly Rate by position 
8/1/21-7/31/22</t>
  </si>
  <si>
    <t>Compliant w/ MCO Hourly Rate $17.34?  (true=yes;  false=no)</t>
  </si>
  <si>
    <t>Case Mgt. Supervisor/Temp Admin &amp; Program Support</t>
  </si>
  <si>
    <t>Indirect Percentage (11%)</t>
  </si>
  <si>
    <t>Salaries Subtotal</t>
  </si>
  <si>
    <t>Fringe Benefits Subtotal</t>
  </si>
  <si>
    <t>TOTAL Salaries and Benefits</t>
  </si>
  <si>
    <t>APD FTE</t>
  </si>
  <si>
    <t>Operaations Total</t>
  </si>
  <si>
    <t>Fringe Benefit Rate (11%)*</t>
  </si>
  <si>
    <t xml:space="preserve">Grantee's Name: </t>
  </si>
  <si>
    <t>Service Area:</t>
  </si>
  <si>
    <t>Position 1</t>
  </si>
  <si>
    <t>Position 2</t>
  </si>
  <si>
    <t>Position 3</t>
  </si>
  <si>
    <t>APD TOTAL</t>
  </si>
  <si>
    <t>RFP#APD2026-01: Attachment 5 Budget Proposal Template</t>
  </si>
  <si>
    <t>Proposer:</t>
  </si>
  <si>
    <t>Enter figures in green highlighted cells only</t>
  </si>
  <si>
    <t>OPERATIONAL COSTS</t>
  </si>
  <si>
    <t>Cost 1</t>
  </si>
  <si>
    <t>Cost1</t>
  </si>
  <si>
    <t>Cost 3</t>
  </si>
  <si>
    <t>Enter descriptions and amounts in green highlighted cells only</t>
  </si>
  <si>
    <t>Justification/Description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</si>
</sst>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&quot;$&quot;* #,##0_);_(&quot;$&quot;* \(#,##0\);_(&quot;$&quot;* &quot;-&quot;??_);_(@_)"/>
    <numFmt numFmtId="166" formatCode="_(* #,##0_);_(* \(#,##0\);_(* &quot;-&quot;??_);_(@_)"/>
    <numFmt numFmtId="167" formatCode="m/d/yy;@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b/>
      <sz val="12"/>
      <name val="Geneva"/>
    </font>
    <font>
      <u/>
      <sz val="10"/>
      <name val="Geneva"/>
    </font>
    <font>
      <b/>
      <sz val="10"/>
      <name val="Geneva"/>
    </font>
    <font>
      <b/>
      <sz val="12"/>
      <name val="Arial"/>
      <family val="2"/>
    </font>
    <font>
      <b/>
      <sz val="10"/>
      <name val="Arial"/>
      <family val="2"/>
    </font>
    <font>
      <sz val="10"/>
      <name val="Century Gothic"/>
      <family val="2"/>
    </font>
    <font>
      <sz val="9"/>
      <name val="Century Gothic"/>
      <family val="2"/>
    </font>
    <font>
      <b/>
      <u/>
      <sz val="10"/>
      <name val="Century Gothic"/>
      <family val="2"/>
    </font>
    <font>
      <u/>
      <sz val="10"/>
      <name val="Century Gothic"/>
      <family val="2"/>
    </font>
    <font>
      <i/>
      <sz val="8"/>
      <name val="Century Gothic"/>
      <family val="2"/>
    </font>
    <font>
      <i/>
      <sz val="7"/>
      <name val="Century Gothic"/>
      <family val="2"/>
    </font>
    <font>
      <i/>
      <sz val="10"/>
      <name val="Century Gothic"/>
      <family val="2"/>
    </font>
    <font>
      <sz val="7"/>
      <name val="Century Gothic"/>
      <family val="2"/>
    </font>
    <font>
      <sz val="8"/>
      <name val="Century Gothic"/>
      <family val="2"/>
    </font>
    <font>
      <i/>
      <sz val="9"/>
      <name val="Century Gothic"/>
      <family val="2"/>
    </font>
    <font>
      <sz val="9"/>
      <color indexed="12"/>
      <name val="Century Gothic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4" tint="-0.249977111117893"/>
      <name val="Arial"/>
      <family val="2"/>
    </font>
    <font>
      <sz val="10"/>
      <color theme="4" tint="-0.249977111117893"/>
      <name val="Geneva"/>
    </font>
    <font>
      <sz val="12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b/>
      <sz val="14"/>
      <name val="Arial"/>
      <family val="2"/>
    </font>
    <font>
      <b/>
      <sz val="14"/>
      <color theme="4" tint="-0.249977111117893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name val="Geneva"/>
    </font>
    <font>
      <b/>
      <sz val="10"/>
      <color theme="9" tint="-0.249977111117893"/>
      <name val="Geneva"/>
    </font>
    <font>
      <b/>
      <u val="singleAccounting"/>
      <sz val="10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 val="double"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Arial"/>
      <family val="2"/>
    </font>
    <font>
      <b/>
      <sz val="12"/>
      <name val="Aptos"/>
      <family val="2"/>
    </font>
    <font>
      <sz val="12"/>
      <name val="Aptos"/>
      <family val="2"/>
    </font>
    <font>
      <i/>
      <sz val="12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4.9989318521683403E-2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6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370">
    <xf numFmtId="0" fontId="0" fillId="0" borderId="0" xfId="0"/>
    <xf numFmtId="164" fontId="9" fillId="0" borderId="0" xfId="0" applyNumberFormat="1" applyFont="1"/>
    <xf numFmtId="0" fontId="11" fillId="0" borderId="1" xfId="0" applyFont="1" applyBorder="1"/>
    <xf numFmtId="0" fontId="14" fillId="0" borderId="0" xfId="0" applyFont="1" applyAlignment="1">
      <alignment vertical="top"/>
    </xf>
    <xf numFmtId="166" fontId="14" fillId="0" borderId="0" xfId="1" applyNumberFormat="1" applyFont="1" applyAlignment="1">
      <alignment vertical="top"/>
    </xf>
    <xf numFmtId="0" fontId="14" fillId="0" borderId="0" xfId="0" applyFont="1" applyAlignment="1">
      <alignment horizontal="left" vertical="top"/>
    </xf>
    <xf numFmtId="164" fontId="15" fillId="0" borderId="0" xfId="0" applyNumberFormat="1" applyFont="1" applyAlignment="1">
      <alignment vertical="top"/>
    </xf>
    <xf numFmtId="0" fontId="14" fillId="2" borderId="0" xfId="0" applyFont="1" applyFill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166" fontId="14" fillId="0" borderId="0" xfId="1" applyNumberFormat="1" applyFont="1" applyAlignment="1">
      <alignment horizontal="center" vertical="top" wrapText="1"/>
    </xf>
    <xf numFmtId="0" fontId="14" fillId="0" borderId="8" xfId="0" applyFont="1" applyBorder="1" applyAlignment="1">
      <alignment vertical="top"/>
    </xf>
    <xf numFmtId="165" fontId="14" fillId="0" borderId="8" xfId="2" applyNumberFormat="1" applyFont="1" applyBorder="1" applyAlignment="1">
      <alignment vertical="top"/>
    </xf>
    <xf numFmtId="0" fontId="14" fillId="0" borderId="8" xfId="0" applyFont="1" applyBorder="1" applyAlignment="1">
      <alignment horizontal="left" vertical="top" wrapText="1"/>
    </xf>
    <xf numFmtId="165" fontId="20" fillId="0" borderId="8" xfId="2" applyNumberFormat="1" applyFont="1" applyFill="1" applyBorder="1" applyAlignment="1">
      <alignment horizontal="right" vertical="top" wrapText="1"/>
    </xf>
    <xf numFmtId="9" fontId="20" fillId="0" borderId="0" xfId="0" applyNumberFormat="1" applyFont="1" applyAlignment="1">
      <alignment horizontal="right" vertical="top" wrapText="1"/>
    </xf>
    <xf numFmtId="165" fontId="14" fillId="0" borderId="0" xfId="0" applyNumberFormat="1" applyFont="1" applyAlignment="1">
      <alignment vertical="top"/>
    </xf>
    <xf numFmtId="165" fontId="14" fillId="0" borderId="0" xfId="2" applyNumberFormat="1" applyFont="1" applyBorder="1" applyAlignment="1">
      <alignment vertical="top"/>
    </xf>
    <xf numFmtId="165" fontId="20" fillId="0" borderId="0" xfId="2" applyNumberFormat="1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14" fillId="0" borderId="0" xfId="0" quotePrefix="1" applyFont="1" applyAlignment="1">
      <alignment horizontal="right" vertical="top"/>
    </xf>
    <xf numFmtId="165" fontId="20" fillId="0" borderId="0" xfId="2" applyNumberFormat="1" applyFont="1" applyFill="1" applyBorder="1" applyAlignment="1">
      <alignment horizontal="right" vertical="top" wrapText="1"/>
    </xf>
    <xf numFmtId="0" fontId="15" fillId="0" borderId="9" xfId="0" applyFont="1" applyBorder="1" applyAlignment="1">
      <alignment vertical="top"/>
    </xf>
    <xf numFmtId="0" fontId="15" fillId="0" borderId="0" xfId="0" applyFont="1" applyAlignment="1">
      <alignment vertical="top"/>
    </xf>
    <xf numFmtId="166" fontId="15" fillId="0" borderId="0" xfId="1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165" fontId="15" fillId="0" borderId="0" xfId="2" applyNumberFormat="1" applyFont="1" applyBorder="1" applyAlignment="1">
      <alignment vertical="top"/>
    </xf>
    <xf numFmtId="165" fontId="15" fillId="0" borderId="8" xfId="0" applyNumberFormat="1" applyFont="1" applyBorder="1" applyAlignment="1">
      <alignment vertical="top"/>
    </xf>
    <xf numFmtId="0" fontId="15" fillId="0" borderId="8" xfId="0" applyFont="1" applyBorder="1" applyAlignment="1">
      <alignment vertical="top"/>
    </xf>
    <xf numFmtId="10" fontId="15" fillId="0" borderId="0" xfId="0" applyNumberFormat="1" applyFont="1" applyAlignment="1">
      <alignment vertical="top"/>
    </xf>
    <xf numFmtId="165" fontId="14" fillId="3" borderId="10" xfId="0" applyNumberFormat="1" applyFont="1" applyFill="1" applyBorder="1" applyAlignment="1">
      <alignment vertical="top"/>
    </xf>
    <xf numFmtId="0" fontId="14" fillId="3" borderId="10" xfId="0" applyFont="1" applyFill="1" applyBorder="1" applyAlignment="1">
      <alignment vertical="top"/>
    </xf>
    <xf numFmtId="10" fontId="14" fillId="3" borderId="10" xfId="0" applyNumberFormat="1" applyFont="1" applyFill="1" applyBorder="1" applyAlignment="1">
      <alignment vertical="top"/>
    </xf>
    <xf numFmtId="10" fontId="15" fillId="0" borderId="0" xfId="0" applyNumberFormat="1" applyFont="1" applyAlignment="1">
      <alignment horizontal="center" vertical="top"/>
    </xf>
    <xf numFmtId="165" fontId="15" fillId="0" borderId="0" xfId="0" applyNumberFormat="1" applyFont="1" applyAlignment="1">
      <alignment horizontal="left" vertical="top" wrapText="1"/>
    </xf>
    <xf numFmtId="10" fontId="15" fillId="0" borderId="1" xfId="0" applyNumberFormat="1" applyFont="1" applyBorder="1" applyAlignment="1">
      <alignment horizontal="center" vertical="top"/>
    </xf>
    <xf numFmtId="9" fontId="21" fillId="0" borderId="0" xfId="3" applyFont="1" applyFill="1" applyAlignment="1">
      <alignment vertical="top"/>
    </xf>
    <xf numFmtId="9" fontId="22" fillId="0" borderId="0" xfId="3" applyFont="1" applyFill="1" applyAlignment="1">
      <alignment vertical="top"/>
    </xf>
    <xf numFmtId="9" fontId="21" fillId="0" borderId="8" xfId="3" applyFont="1" applyFill="1" applyBorder="1" applyAlignment="1">
      <alignment vertical="top"/>
    </xf>
    <xf numFmtId="0" fontId="15" fillId="0" borderId="9" xfId="0" applyFont="1" applyBorder="1" applyAlignment="1">
      <alignment horizontal="right" vertical="top"/>
    </xf>
    <xf numFmtId="0" fontId="21" fillId="0" borderId="9" xfId="0" applyFont="1" applyBorder="1" applyAlignment="1">
      <alignment vertical="top"/>
    </xf>
    <xf numFmtId="165" fontId="15" fillId="0" borderId="9" xfId="0" applyNumberFormat="1" applyFont="1" applyBorder="1" applyAlignment="1">
      <alignment vertical="top"/>
    </xf>
    <xf numFmtId="10" fontId="15" fillId="0" borderId="9" xfId="0" applyNumberFormat="1" applyFont="1" applyBorder="1" applyAlignment="1">
      <alignment vertical="top"/>
    </xf>
    <xf numFmtId="9" fontId="15" fillId="0" borderId="0" xfId="3" applyFont="1" applyAlignment="1">
      <alignment vertical="top"/>
    </xf>
    <xf numFmtId="0" fontId="15" fillId="0" borderId="8" xfId="0" applyFont="1" applyBorder="1" applyAlignment="1">
      <alignment vertical="top" wrapText="1"/>
    </xf>
    <xf numFmtId="165" fontId="15" fillId="0" borderId="0" xfId="2" applyNumberFormat="1" applyFont="1" applyAlignment="1">
      <alignment vertical="top"/>
    </xf>
    <xf numFmtId="1" fontId="15" fillId="0" borderId="0" xfId="0" applyNumberFormat="1" applyFont="1" applyAlignment="1">
      <alignment vertical="top"/>
    </xf>
    <xf numFmtId="6" fontId="15" fillId="0" borderId="8" xfId="0" applyNumberFormat="1" applyFont="1" applyBorder="1" applyAlignment="1">
      <alignment vertical="top" wrapText="1"/>
    </xf>
    <xf numFmtId="165" fontId="15" fillId="0" borderId="8" xfId="2" applyNumberFormat="1" applyFont="1" applyFill="1" applyBorder="1" applyAlignment="1">
      <alignment vertical="top"/>
    </xf>
    <xf numFmtId="9" fontId="22" fillId="0" borderId="8" xfId="3" applyFont="1" applyFill="1" applyBorder="1" applyAlignment="1">
      <alignment vertical="top"/>
    </xf>
    <xf numFmtId="165" fontId="21" fillId="0" borderId="9" xfId="0" applyNumberFormat="1" applyFont="1" applyBorder="1" applyAlignment="1">
      <alignment vertical="top"/>
    </xf>
    <xf numFmtId="9" fontId="21" fillId="0" borderId="0" xfId="3" applyFont="1" applyFill="1" applyBorder="1" applyAlignment="1">
      <alignment vertical="top"/>
    </xf>
    <xf numFmtId="0" fontId="15" fillId="0" borderId="0" xfId="0" applyFont="1" applyAlignment="1">
      <alignment horizontal="right" vertical="top"/>
    </xf>
    <xf numFmtId="165" fontId="21" fillId="0" borderId="0" xfId="0" applyNumberFormat="1" applyFont="1" applyAlignment="1">
      <alignment vertical="top"/>
    </xf>
    <xf numFmtId="9" fontId="22" fillId="0" borderId="0" xfId="3" applyFont="1" applyAlignment="1">
      <alignment vertical="top"/>
    </xf>
    <xf numFmtId="0" fontId="23" fillId="0" borderId="0" xfId="0" applyFont="1" applyAlignment="1">
      <alignment vertical="top"/>
    </xf>
    <xf numFmtId="165" fontId="15" fillId="3" borderId="10" xfId="0" applyNumberFormat="1" applyFont="1" applyFill="1" applyBorder="1" applyAlignment="1">
      <alignment vertical="top"/>
    </xf>
    <xf numFmtId="0" fontId="15" fillId="3" borderId="10" xfId="0" applyFont="1" applyFill="1" applyBorder="1" applyAlignment="1">
      <alignment vertical="top"/>
    </xf>
    <xf numFmtId="10" fontId="15" fillId="3" borderId="10" xfId="0" applyNumberFormat="1" applyFont="1" applyFill="1" applyBorder="1" applyAlignment="1">
      <alignment vertical="top"/>
    </xf>
    <xf numFmtId="8" fontId="15" fillId="0" borderId="0" xfId="0" applyNumberFormat="1" applyFont="1" applyAlignment="1">
      <alignment vertical="top"/>
    </xf>
    <xf numFmtId="165" fontId="14" fillId="3" borderId="11" xfId="0" applyNumberFormat="1" applyFont="1" applyFill="1" applyBorder="1" applyAlignment="1">
      <alignment vertical="top"/>
    </xf>
    <xf numFmtId="0" fontId="14" fillId="3" borderId="11" xfId="0" applyFont="1" applyFill="1" applyBorder="1" applyAlignment="1">
      <alignment vertical="top"/>
    </xf>
    <xf numFmtId="10" fontId="14" fillId="3" borderId="11" xfId="0" applyNumberFormat="1" applyFont="1" applyFill="1" applyBorder="1" applyAlignment="1">
      <alignment vertical="top"/>
    </xf>
    <xf numFmtId="165" fontId="24" fillId="0" borderId="0" xfId="0" applyNumberFormat="1" applyFont="1" applyAlignment="1">
      <alignment vertical="top"/>
    </xf>
    <xf numFmtId="165" fontId="14" fillId="0" borderId="0" xfId="2" applyNumberFormat="1" applyFont="1" applyAlignment="1">
      <alignment vertical="top"/>
    </xf>
    <xf numFmtId="8" fontId="14" fillId="0" borderId="0" xfId="0" applyNumberFormat="1" applyFont="1" applyAlignment="1">
      <alignment vertical="top"/>
    </xf>
    <xf numFmtId="6" fontId="14" fillId="0" borderId="0" xfId="0" applyNumberFormat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166" fontId="14" fillId="0" borderId="0" xfId="0" applyNumberFormat="1" applyFont="1" applyAlignment="1">
      <alignment vertical="top"/>
    </xf>
    <xf numFmtId="165" fontId="24" fillId="0" borderId="8" xfId="2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14" fontId="14" fillId="0" borderId="0" xfId="0" applyNumberFormat="1" applyFont="1" applyAlignment="1">
      <alignment vertical="top"/>
    </xf>
    <xf numFmtId="165" fontId="14" fillId="0" borderId="8" xfId="0" applyNumberFormat="1" applyFont="1" applyBorder="1" applyAlignment="1">
      <alignment vertical="top"/>
    </xf>
    <xf numFmtId="0" fontId="14" fillId="0" borderId="0" xfId="0" applyFont="1" applyAlignment="1">
      <alignment vertical="top" wrapText="1"/>
    </xf>
    <xf numFmtId="165" fontId="15" fillId="2" borderId="8" xfId="2" applyNumberFormat="1" applyFont="1" applyFill="1" applyBorder="1" applyAlignment="1">
      <alignment vertical="top"/>
    </xf>
    <xf numFmtId="10" fontId="15" fillId="0" borderId="9" xfId="0" applyNumberFormat="1" applyFont="1" applyBorder="1" applyAlignment="1">
      <alignment vertical="top" wrapText="1"/>
    </xf>
    <xf numFmtId="0" fontId="15" fillId="0" borderId="9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4" fillId="0" borderId="0" xfId="0" applyNumberFormat="1" applyFont="1" applyAlignment="1">
      <alignment vertical="top"/>
    </xf>
    <xf numFmtId="6" fontId="15" fillId="0" borderId="0" xfId="0" applyNumberFormat="1" applyFont="1" applyAlignment="1">
      <alignment vertical="top"/>
    </xf>
    <xf numFmtId="9" fontId="0" fillId="0" borderId="4" xfId="3" applyFont="1" applyBorder="1" applyAlignment="1"/>
    <xf numFmtId="164" fontId="0" fillId="0" borderId="0" xfId="0" applyNumberFormat="1"/>
    <xf numFmtId="164" fontId="7" fillId="0" borderId="4" xfId="0" applyNumberFormat="1" applyFont="1" applyBorder="1" applyAlignment="1">
      <alignment horizontal="center" wrapText="1"/>
    </xf>
    <xf numFmtId="14" fontId="8" fillId="0" borderId="4" xfId="0" applyNumberFormat="1" applyFont="1" applyBorder="1" applyAlignment="1">
      <alignment horizontal="center"/>
    </xf>
    <xf numFmtId="165" fontId="0" fillId="5" borderId="2" xfId="2" applyNumberFormat="1" applyFont="1" applyFill="1" applyBorder="1" applyAlignment="1"/>
    <xf numFmtId="165" fontId="0" fillId="5" borderId="0" xfId="0" applyNumberFormat="1" applyFill="1"/>
    <xf numFmtId="9" fontId="0" fillId="5" borderId="4" xfId="3" applyFont="1" applyFill="1" applyBorder="1" applyAlignment="1"/>
    <xf numFmtId="44" fontId="0" fillId="5" borderId="4" xfId="3" applyNumberFormat="1" applyFont="1" applyFill="1" applyBorder="1" applyAlignment="1"/>
    <xf numFmtId="165" fontId="10" fillId="5" borderId="0" xfId="0" applyNumberFormat="1" applyFont="1" applyFill="1"/>
    <xf numFmtId="165" fontId="8" fillId="5" borderId="2" xfId="0" applyNumberFormat="1" applyFont="1" applyFill="1" applyBorder="1"/>
    <xf numFmtId="165" fontId="0" fillId="4" borderId="2" xfId="2" applyNumberFormat="1" applyFont="1" applyFill="1" applyBorder="1" applyAlignment="1"/>
    <xf numFmtId="165" fontId="0" fillId="4" borderId="0" xfId="0" applyNumberFormat="1" applyFill="1"/>
    <xf numFmtId="9" fontId="0" fillId="4" borderId="2" xfId="3" applyFont="1" applyFill="1" applyBorder="1" applyAlignment="1"/>
    <xf numFmtId="44" fontId="0" fillId="4" borderId="2" xfId="3" applyNumberFormat="1" applyFont="1" applyFill="1" applyBorder="1" applyAlignment="1"/>
    <xf numFmtId="165" fontId="10" fillId="4" borderId="0" xfId="0" applyNumberFormat="1" applyFont="1" applyFill="1"/>
    <xf numFmtId="165" fontId="8" fillId="4" borderId="2" xfId="0" applyNumberFormat="1" applyFont="1" applyFill="1" applyBorder="1"/>
    <xf numFmtId="165" fontId="0" fillId="6" borderId="2" xfId="2" applyNumberFormat="1" applyFont="1" applyFill="1" applyBorder="1" applyAlignment="1"/>
    <xf numFmtId="14" fontId="8" fillId="4" borderId="4" xfId="0" applyNumberFormat="1" applyFont="1" applyFill="1" applyBorder="1" applyAlignment="1">
      <alignment horizontal="center" wrapText="1"/>
    </xf>
    <xf numFmtId="164" fontId="7" fillId="4" borderId="4" xfId="0" applyNumberFormat="1" applyFont="1" applyFill="1" applyBorder="1" applyAlignment="1">
      <alignment horizontal="center" wrapText="1"/>
    </xf>
    <xf numFmtId="2" fontId="0" fillId="0" borderId="2" xfId="2" applyNumberFormat="1" applyFont="1" applyFill="1" applyBorder="1" applyAlignment="1"/>
    <xf numFmtId="44" fontId="0" fillId="0" borderId="0" xfId="0" applyNumberFormat="1"/>
    <xf numFmtId="0" fontId="28" fillId="0" borderId="0" xfId="0" applyFont="1"/>
    <xf numFmtId="0" fontId="28" fillId="0" borderId="6" xfId="0" applyFont="1" applyBorder="1"/>
    <xf numFmtId="0" fontId="12" fillId="0" borderId="1" xfId="0" applyFont="1" applyBorder="1"/>
    <xf numFmtId="0" fontId="28" fillId="0" borderId="3" xfId="0" applyFont="1" applyBorder="1" applyAlignment="1">
      <alignment wrapText="1"/>
    </xf>
    <xf numFmtId="0" fontId="28" fillId="0" borderId="5" xfId="0" applyFont="1" applyBorder="1"/>
    <xf numFmtId="0" fontId="12" fillId="0" borderId="5" xfId="0" applyFont="1" applyBorder="1"/>
    <xf numFmtId="0" fontId="28" fillId="0" borderId="1" xfId="0" applyFont="1" applyBorder="1"/>
    <xf numFmtId="165" fontId="0" fillId="0" borderId="2" xfId="2" applyNumberFormat="1" applyFont="1" applyFill="1" applyBorder="1" applyAlignment="1"/>
    <xf numFmtId="165" fontId="0" fillId="0" borderId="14" xfId="2" applyNumberFormat="1" applyFont="1" applyFill="1" applyBorder="1" applyAlignment="1"/>
    <xf numFmtId="0" fontId="28" fillId="0" borderId="5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165" fontId="28" fillId="0" borderId="5" xfId="2" applyNumberFormat="1" applyFont="1" applyBorder="1"/>
    <xf numFmtId="165" fontId="0" fillId="0" borderId="0" xfId="0" applyNumberFormat="1" applyAlignment="1">
      <alignment horizontal="center"/>
    </xf>
    <xf numFmtId="0" fontId="28" fillId="0" borderId="6" xfId="0" applyFont="1" applyBorder="1" applyAlignment="1">
      <alignment horizontal="center"/>
    </xf>
    <xf numFmtId="2" fontId="0" fillId="0" borderId="14" xfId="2" applyNumberFormat="1" applyFont="1" applyFill="1" applyBorder="1" applyAlignment="1"/>
    <xf numFmtId="165" fontId="8" fillId="0" borderId="4" xfId="0" applyNumberFormat="1" applyFont="1" applyBorder="1"/>
    <xf numFmtId="44" fontId="0" fillId="0" borderId="4" xfId="3" applyNumberFormat="1" applyFont="1" applyFill="1" applyBorder="1" applyAlignment="1"/>
    <xf numFmtId="165" fontId="7" fillId="0" borderId="4" xfId="3" applyNumberFormat="1" applyFont="1" applyFill="1" applyBorder="1" applyAlignment="1"/>
    <xf numFmtId="9" fontId="7" fillId="0" borderId="4" xfId="3" applyFont="1" applyBorder="1" applyAlignment="1"/>
    <xf numFmtId="44" fontId="7" fillId="0" borderId="4" xfId="3" applyNumberFormat="1" applyFont="1" applyFill="1" applyBorder="1" applyAlignment="1"/>
    <xf numFmtId="164" fontId="0" fillId="0" borderId="0" xfId="0" applyNumberFormat="1" applyAlignment="1">
      <alignment horizontal="center"/>
    </xf>
    <xf numFmtId="164" fontId="7" fillId="0" borderId="15" xfId="0" applyNumberFormat="1" applyFont="1" applyBorder="1" applyAlignment="1">
      <alignment horizontal="left" wrapText="1"/>
    </xf>
    <xf numFmtId="164" fontId="29" fillId="0" borderId="16" xfId="0" applyNumberFormat="1" applyFont="1" applyBorder="1" applyAlignment="1">
      <alignment horizontal="center"/>
    </xf>
    <xf numFmtId="9" fontId="7" fillId="0" borderId="4" xfId="3" applyFont="1" applyFill="1" applyBorder="1" applyAlignment="1"/>
    <xf numFmtId="164" fontId="7" fillId="0" borderId="0" xfId="0" applyNumberFormat="1" applyFont="1" applyAlignment="1">
      <alignment horizontal="center"/>
    </xf>
    <xf numFmtId="0" fontId="28" fillId="0" borderId="11" xfId="0" applyFont="1" applyBorder="1" applyAlignment="1">
      <alignment wrapText="1"/>
    </xf>
    <xf numFmtId="0" fontId="28" fillId="0" borderId="17" xfId="0" applyFont="1" applyBorder="1"/>
    <xf numFmtId="0" fontId="28" fillId="0" borderId="7" xfId="0" applyFont="1" applyBorder="1"/>
    <xf numFmtId="0" fontId="28" fillId="0" borderId="18" xfId="0" applyFont="1" applyBorder="1"/>
    <xf numFmtId="0" fontId="28" fillId="0" borderId="16" xfId="0" applyFont="1" applyBorder="1"/>
    <xf numFmtId="0" fontId="12" fillId="0" borderId="15" xfId="0" applyFont="1" applyBorder="1"/>
    <xf numFmtId="0" fontId="28" fillId="0" borderId="12" xfId="0" applyFont="1" applyBorder="1" applyAlignment="1">
      <alignment wrapText="1"/>
    </xf>
    <xf numFmtId="0" fontId="28" fillId="0" borderId="14" xfId="0" applyFont="1" applyBorder="1" applyAlignment="1">
      <alignment wrapText="1"/>
    </xf>
    <xf numFmtId="0" fontId="28" fillId="0" borderId="2" xfId="0" applyFont="1" applyBorder="1"/>
    <xf numFmtId="0" fontId="28" fillId="0" borderId="15" xfId="0" applyFont="1" applyBorder="1"/>
    <xf numFmtId="0" fontId="12" fillId="7" borderId="12" xfId="0" applyFont="1" applyFill="1" applyBorder="1"/>
    <xf numFmtId="165" fontId="28" fillId="0" borderId="5" xfId="2" applyNumberFormat="1" applyFont="1" applyFill="1" applyBorder="1"/>
    <xf numFmtId="9" fontId="28" fillId="0" borderId="5" xfId="3" applyFont="1" applyFill="1" applyBorder="1" applyAlignment="1">
      <alignment wrapText="1"/>
    </xf>
    <xf numFmtId="165" fontId="28" fillId="0" borderId="4" xfId="2" applyNumberFormat="1" applyFont="1" applyFill="1" applyBorder="1"/>
    <xf numFmtId="0" fontId="28" fillId="0" borderId="13" xfId="0" applyFont="1" applyBorder="1" applyAlignment="1">
      <alignment wrapText="1"/>
    </xf>
    <xf numFmtId="165" fontId="28" fillId="0" borderId="13" xfId="2" applyNumberFormat="1" applyFont="1" applyFill="1" applyBorder="1"/>
    <xf numFmtId="0" fontId="28" fillId="0" borderId="2" xfId="0" applyFont="1" applyBorder="1" applyAlignment="1">
      <alignment wrapText="1"/>
    </xf>
    <xf numFmtId="0" fontId="12" fillId="7" borderId="11" xfId="0" applyFont="1" applyFill="1" applyBorder="1"/>
    <xf numFmtId="0" fontId="12" fillId="7" borderId="3" xfId="0" applyFont="1" applyFill="1" applyBorder="1"/>
    <xf numFmtId="165" fontId="28" fillId="0" borderId="16" xfId="2" applyNumberFormat="1" applyFont="1" applyFill="1" applyBorder="1"/>
    <xf numFmtId="0" fontId="28" fillId="0" borderId="22" xfId="0" applyFont="1" applyBorder="1" applyAlignment="1">
      <alignment wrapText="1"/>
    </xf>
    <xf numFmtId="0" fontId="28" fillId="0" borderId="5" xfId="0" applyFont="1" applyBorder="1" applyAlignment="1">
      <alignment horizontal="right"/>
    </xf>
    <xf numFmtId="14" fontId="0" fillId="0" borderId="0" xfId="0" applyNumberFormat="1" applyAlignment="1">
      <alignment horizontal="center"/>
    </xf>
    <xf numFmtId="165" fontId="7" fillId="0" borderId="4" xfId="2" applyNumberFormat="1" applyFont="1" applyFill="1" applyBorder="1" applyAlignment="1"/>
    <xf numFmtId="165" fontId="7" fillId="0" borderId="0" xfId="0" applyNumberFormat="1" applyFont="1" applyAlignment="1">
      <alignment horizontal="center"/>
    </xf>
    <xf numFmtId="0" fontId="7" fillId="0" borderId="0" xfId="0" applyFont="1"/>
    <xf numFmtId="44" fontId="0" fillId="0" borderId="14" xfId="2" applyFont="1" applyFill="1" applyBorder="1" applyAlignmen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7" fillId="0" borderId="0" xfId="0" applyNumberFormat="1" applyFont="1" applyAlignment="1">
      <alignment horizontal="left"/>
    </xf>
    <xf numFmtId="164" fontId="30" fillId="0" borderId="12" xfId="0" applyNumberFormat="1" applyFont="1" applyBorder="1" applyAlignment="1">
      <alignment horizontal="center" wrapText="1"/>
    </xf>
    <xf numFmtId="165" fontId="30" fillId="0" borderId="15" xfId="2" applyNumberFormat="1" applyFont="1" applyFill="1" applyBorder="1" applyAlignment="1"/>
    <xf numFmtId="165" fontId="30" fillId="0" borderId="16" xfId="2" applyNumberFormat="1" applyFont="1" applyFill="1" applyBorder="1" applyAlignment="1"/>
    <xf numFmtId="165" fontId="30" fillId="0" borderId="12" xfId="2" applyNumberFormat="1" applyFont="1" applyFill="1" applyBorder="1" applyAlignment="1"/>
    <xf numFmtId="165" fontId="30" fillId="0" borderId="12" xfId="3" applyNumberFormat="1" applyFont="1" applyFill="1" applyBorder="1" applyAlignment="1"/>
    <xf numFmtId="165" fontId="31" fillId="0" borderId="12" xfId="0" applyNumberFormat="1" applyFont="1" applyBorder="1"/>
    <xf numFmtId="164" fontId="7" fillId="0" borderId="23" xfId="0" applyNumberFormat="1" applyFont="1" applyBorder="1" applyAlignment="1">
      <alignment horizontal="center" wrapText="1"/>
    </xf>
    <xf numFmtId="165" fontId="0" fillId="0" borderId="25" xfId="2" applyNumberFormat="1" applyFont="1" applyBorder="1" applyAlignment="1"/>
    <xf numFmtId="165" fontId="7" fillId="0" borderId="23" xfId="2" applyNumberFormat="1" applyFont="1" applyBorder="1" applyAlignment="1"/>
    <xf numFmtId="165" fontId="8" fillId="0" borderId="23" xfId="0" applyNumberFormat="1" applyFont="1" applyBorder="1"/>
    <xf numFmtId="164" fontId="0" fillId="0" borderId="17" xfId="0" applyNumberForma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0" fontId="25" fillId="0" borderId="26" xfId="7" applyFont="1" applyBorder="1"/>
    <xf numFmtId="164" fontId="7" fillId="0" borderId="12" xfId="0" applyNumberFormat="1" applyFont="1" applyBorder="1"/>
    <xf numFmtId="164" fontId="0" fillId="0" borderId="12" xfId="0" applyNumberFormat="1" applyBorder="1"/>
    <xf numFmtId="9" fontId="0" fillId="0" borderId="23" xfId="3" applyFont="1" applyBorder="1" applyAlignment="1"/>
    <xf numFmtId="165" fontId="0" fillId="0" borderId="23" xfId="3" applyNumberFormat="1" applyFont="1" applyBorder="1" applyAlignment="1"/>
    <xf numFmtId="0" fontId="33" fillId="7" borderId="11" xfId="0" applyFont="1" applyFill="1" applyBorder="1"/>
    <xf numFmtId="165" fontId="32" fillId="0" borderId="4" xfId="2" applyNumberFormat="1" applyFont="1" applyFill="1" applyBorder="1"/>
    <xf numFmtId="165" fontId="32" fillId="0" borderId="16" xfId="2" applyNumberFormat="1" applyFont="1" applyFill="1" applyBorder="1"/>
    <xf numFmtId="165" fontId="32" fillId="0" borderId="13" xfId="2" applyNumberFormat="1" applyFont="1" applyFill="1" applyBorder="1"/>
    <xf numFmtId="165" fontId="32" fillId="0" borderId="22" xfId="2" applyNumberFormat="1" applyFont="1" applyFill="1" applyBorder="1"/>
    <xf numFmtId="0" fontId="28" fillId="0" borderId="14" xfId="0" applyFont="1" applyBorder="1" applyAlignment="1">
      <alignment horizontal="center"/>
    </xf>
    <xf numFmtId="0" fontId="34" fillId="0" borderId="19" xfId="0" applyFont="1" applyBorder="1"/>
    <xf numFmtId="0" fontId="34" fillId="0" borderId="20" xfId="0" applyFont="1" applyBorder="1"/>
    <xf numFmtId="0" fontId="35" fillId="0" borderId="20" xfId="0" applyFont="1" applyBorder="1"/>
    <xf numFmtId="165" fontId="34" fillId="0" borderId="21" xfId="0" applyNumberFormat="1" applyFont="1" applyBorder="1"/>
    <xf numFmtId="164" fontId="7" fillId="0" borderId="12" xfId="0" applyNumberFormat="1" applyFont="1" applyBorder="1" applyAlignment="1">
      <alignment horizontal="center" wrapText="1"/>
    </xf>
    <xf numFmtId="165" fontId="7" fillId="0" borderId="15" xfId="2" applyNumberFormat="1" applyFont="1" applyFill="1" applyBorder="1" applyAlignment="1"/>
    <xf numFmtId="165" fontId="7" fillId="0" borderId="16" xfId="2" applyNumberFormat="1" applyFont="1" applyFill="1" applyBorder="1" applyAlignment="1"/>
    <xf numFmtId="165" fontId="7" fillId="0" borderId="12" xfId="2" applyNumberFormat="1" applyFont="1" applyFill="1" applyBorder="1" applyAlignment="1"/>
    <xf numFmtId="165" fontId="7" fillId="0" borderId="12" xfId="3" applyNumberFormat="1" applyFont="1" applyFill="1" applyBorder="1" applyAlignment="1"/>
    <xf numFmtId="165" fontId="8" fillId="0" borderId="12" xfId="0" applyNumberFormat="1" applyFont="1" applyBorder="1"/>
    <xf numFmtId="0" fontId="28" fillId="0" borderId="2" xfId="0" applyFont="1" applyBorder="1" applyAlignment="1">
      <alignment horizontal="center" vertical="center" wrapText="1"/>
    </xf>
    <xf numFmtId="0" fontId="29" fillId="0" borderId="0" xfId="0" applyFont="1"/>
    <xf numFmtId="165" fontId="29" fillId="0" borderId="0" xfId="0" applyNumberFormat="1" applyFont="1"/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164" fontId="7" fillId="0" borderId="29" xfId="0" applyNumberFormat="1" applyFont="1" applyBorder="1" applyAlignment="1">
      <alignment wrapText="1"/>
    </xf>
    <xf numFmtId="44" fontId="29" fillId="0" borderId="28" xfId="2" applyFont="1" applyBorder="1" applyAlignment="1">
      <alignment horizontal="center"/>
    </xf>
    <xf numFmtId="164" fontId="7" fillId="0" borderId="27" xfId="0" applyNumberFormat="1" applyFont="1" applyBorder="1" applyAlignment="1">
      <alignment horizontal="left" wrapText="1"/>
    </xf>
    <xf numFmtId="164" fontId="0" fillId="0" borderId="30" xfId="0" applyNumberFormat="1" applyBorder="1" applyAlignment="1">
      <alignment horizontal="center"/>
    </xf>
    <xf numFmtId="44" fontId="29" fillId="0" borderId="31" xfId="2" applyFont="1" applyBorder="1" applyAlignment="1">
      <alignment horizontal="center"/>
    </xf>
    <xf numFmtId="164" fontId="29" fillId="0" borderId="32" xfId="0" applyNumberFormat="1" applyFon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25" fillId="0" borderId="26" xfId="7" applyFont="1" applyBorder="1" applyAlignment="1">
      <alignment wrapText="1"/>
    </xf>
    <xf numFmtId="2" fontId="7" fillId="0" borderId="2" xfId="2" applyNumberFormat="1" applyFont="1" applyFill="1" applyBorder="1" applyAlignment="1"/>
    <xf numFmtId="2" fontId="7" fillId="0" borderId="14" xfId="2" applyNumberFormat="1" applyFont="1" applyFill="1" applyBorder="1" applyAlignment="1"/>
    <xf numFmtId="164" fontId="7" fillId="0" borderId="37" xfId="0" applyNumberFormat="1" applyFont="1" applyBorder="1" applyAlignment="1">
      <alignment horizontal="center" wrapText="1"/>
    </xf>
    <xf numFmtId="165" fontId="7" fillId="0" borderId="38" xfId="2" applyNumberFormat="1" applyFont="1" applyFill="1" applyBorder="1" applyAlignment="1"/>
    <xf numFmtId="165" fontId="7" fillId="0" borderId="39" xfId="2" applyNumberFormat="1" applyFont="1" applyFill="1" applyBorder="1" applyAlignment="1"/>
    <xf numFmtId="165" fontId="7" fillId="0" borderId="37" xfId="2" applyNumberFormat="1" applyFont="1" applyFill="1" applyBorder="1" applyAlignment="1"/>
    <xf numFmtId="165" fontId="7" fillId="0" borderId="37" xfId="3" applyNumberFormat="1" applyFont="1" applyFill="1" applyBorder="1" applyAlignment="1"/>
    <xf numFmtId="165" fontId="8" fillId="0" borderId="37" xfId="0" applyNumberFormat="1" applyFont="1" applyBorder="1"/>
    <xf numFmtId="164" fontId="7" fillId="0" borderId="41" xfId="0" applyNumberFormat="1" applyFont="1" applyBorder="1" applyAlignment="1">
      <alignment horizontal="center" wrapText="1"/>
    </xf>
    <xf numFmtId="165" fontId="7" fillId="0" borderId="42" xfId="2" applyNumberFormat="1" applyFont="1" applyFill="1" applyBorder="1" applyAlignment="1"/>
    <xf numFmtId="165" fontId="7" fillId="0" borderId="43" xfId="2" applyNumberFormat="1" applyFont="1" applyFill="1" applyBorder="1" applyAlignment="1"/>
    <xf numFmtId="165" fontId="7" fillId="0" borderId="41" xfId="2" applyNumberFormat="1" applyFont="1" applyFill="1" applyBorder="1" applyAlignment="1"/>
    <xf numFmtId="165" fontId="7" fillId="0" borderId="41" xfId="3" applyNumberFormat="1" applyFont="1" applyFill="1" applyBorder="1" applyAlignment="1"/>
    <xf numFmtId="165" fontId="8" fillId="0" borderId="41" xfId="0" applyNumberFormat="1" applyFont="1" applyBorder="1"/>
    <xf numFmtId="165" fontId="0" fillId="0" borderId="38" xfId="2" applyNumberFormat="1" applyFont="1" applyFill="1" applyBorder="1" applyAlignment="1"/>
    <xf numFmtId="165" fontId="0" fillId="0" borderId="39" xfId="2" applyNumberFormat="1" applyFont="1" applyFill="1" applyBorder="1" applyAlignment="1"/>
    <xf numFmtId="165" fontId="30" fillId="0" borderId="15" xfId="2" applyNumberFormat="1" applyFont="1" applyFill="1" applyBorder="1" applyAlignment="1">
      <alignment wrapText="1"/>
    </xf>
    <xf numFmtId="164" fontId="30" fillId="0" borderId="41" xfId="0" applyNumberFormat="1" applyFont="1" applyBorder="1" applyAlignment="1">
      <alignment horizontal="center" wrapText="1"/>
    </xf>
    <xf numFmtId="165" fontId="0" fillId="0" borderId="38" xfId="2" applyNumberFormat="1" applyFont="1" applyBorder="1" applyAlignment="1"/>
    <xf numFmtId="165" fontId="30" fillId="0" borderId="42" xfId="2" applyNumberFormat="1" applyFont="1" applyFill="1" applyBorder="1" applyAlignment="1"/>
    <xf numFmtId="165" fontId="0" fillId="0" borderId="39" xfId="2" applyNumberFormat="1" applyFont="1" applyBorder="1" applyAlignment="1"/>
    <xf numFmtId="165" fontId="30" fillId="0" borderId="43" xfId="2" applyNumberFormat="1" applyFont="1" applyFill="1" applyBorder="1" applyAlignment="1"/>
    <xf numFmtId="165" fontId="7" fillId="0" borderId="37" xfId="2" applyNumberFormat="1" applyFont="1" applyBorder="1" applyAlignment="1"/>
    <xf numFmtId="165" fontId="30" fillId="0" borderId="41" xfId="2" applyNumberFormat="1" applyFont="1" applyFill="1" applyBorder="1" applyAlignment="1"/>
    <xf numFmtId="9" fontId="7" fillId="0" borderId="37" xfId="3" applyFont="1" applyBorder="1" applyAlignment="1"/>
    <xf numFmtId="165" fontId="30" fillId="0" borderId="41" xfId="3" applyNumberFormat="1" applyFont="1" applyFill="1" applyBorder="1" applyAlignment="1"/>
    <xf numFmtId="165" fontId="7" fillId="0" borderId="37" xfId="3" applyNumberFormat="1" applyFont="1" applyBorder="1" applyAlignment="1"/>
    <xf numFmtId="165" fontId="31" fillId="0" borderId="41" xfId="0" applyNumberFormat="1" applyFont="1" applyBorder="1"/>
    <xf numFmtId="2" fontId="7" fillId="0" borderId="4" xfId="2" applyNumberFormat="1" applyFont="1" applyFill="1" applyBorder="1" applyAlignment="1"/>
    <xf numFmtId="164" fontId="7" fillId="0" borderId="11" xfId="0" applyNumberFormat="1" applyFont="1" applyBorder="1" applyAlignment="1">
      <alignment horizontal="center" wrapText="1"/>
    </xf>
    <xf numFmtId="165" fontId="7" fillId="0" borderId="1" xfId="2" applyNumberFormat="1" applyFont="1" applyFill="1" applyBorder="1" applyAlignment="1"/>
    <xf numFmtId="165" fontId="7" fillId="0" borderId="1" xfId="3" applyNumberFormat="1" applyFont="1" applyFill="1" applyBorder="1" applyAlignment="1"/>
    <xf numFmtId="165" fontId="8" fillId="0" borderId="1" xfId="0" applyNumberFormat="1" applyFont="1" applyBorder="1"/>
    <xf numFmtId="165" fontId="7" fillId="0" borderId="11" xfId="3" applyNumberFormat="1" applyFont="1" applyFill="1" applyBorder="1" applyAlignment="1"/>
    <xf numFmtId="165" fontId="8" fillId="0" borderId="11" xfId="0" applyNumberFormat="1" applyFont="1" applyBorder="1"/>
    <xf numFmtId="165" fontId="7" fillId="0" borderId="15" xfId="3" applyNumberFormat="1" applyFont="1" applyFill="1" applyBorder="1" applyAlignment="1"/>
    <xf numFmtId="165" fontId="8" fillId="0" borderId="15" xfId="0" applyNumberFormat="1" applyFont="1" applyBorder="1"/>
    <xf numFmtId="14" fontId="39" fillId="0" borderId="12" xfId="0" applyNumberFormat="1" applyFont="1" applyBorder="1" applyAlignment="1">
      <alignment horizontal="center" wrapText="1"/>
    </xf>
    <xf numFmtId="14" fontId="39" fillId="0" borderId="11" xfId="0" applyNumberFormat="1" applyFont="1" applyBorder="1" applyAlignment="1">
      <alignment horizontal="center" wrapText="1"/>
    </xf>
    <xf numFmtId="165" fontId="40" fillId="0" borderId="11" xfId="2" applyNumberFormat="1" applyFont="1" applyFill="1" applyBorder="1" applyAlignment="1"/>
    <xf numFmtId="165" fontId="40" fillId="0" borderId="1" xfId="2" applyNumberFormat="1" applyFont="1" applyFill="1" applyBorder="1" applyAlignment="1"/>
    <xf numFmtId="2" fontId="41" fillId="0" borderId="4" xfId="2" applyNumberFormat="1" applyFont="1" applyFill="1" applyBorder="1" applyAlignment="1"/>
    <xf numFmtId="0" fontId="28" fillId="0" borderId="5" xfId="0" applyFont="1" applyBorder="1" applyAlignment="1">
      <alignment horizontal="center" vertical="center" wrapText="1"/>
    </xf>
    <xf numFmtId="165" fontId="28" fillId="0" borderId="44" xfId="2" applyNumberFormat="1" applyFont="1" applyFill="1" applyBorder="1"/>
    <xf numFmtId="165" fontId="32" fillId="0" borderId="44" xfId="2" applyNumberFormat="1" applyFont="1" applyFill="1" applyBorder="1"/>
    <xf numFmtId="0" fontId="42" fillId="0" borderId="0" xfId="0" applyFont="1"/>
    <xf numFmtId="0" fontId="43" fillId="0" borderId="0" xfId="0" applyFont="1"/>
    <xf numFmtId="0" fontId="46" fillId="0" borderId="0" xfId="0" applyFont="1"/>
    <xf numFmtId="44" fontId="43" fillId="0" borderId="0" xfId="0" applyNumberFormat="1" applyFont="1"/>
    <xf numFmtId="14" fontId="43" fillId="0" borderId="0" xfId="0" applyNumberFormat="1" applyFont="1"/>
    <xf numFmtId="14" fontId="42" fillId="0" borderId="0" xfId="0" applyNumberFormat="1" applyFont="1"/>
    <xf numFmtId="0" fontId="47" fillId="0" borderId="0" xfId="0" applyFont="1"/>
    <xf numFmtId="0" fontId="43" fillId="0" borderId="0" xfId="0" applyFont="1" applyAlignment="1">
      <alignment horizontal="left" vertical="center"/>
    </xf>
    <xf numFmtId="0" fontId="44" fillId="8" borderId="45" xfId="0" applyFont="1" applyFill="1" applyBorder="1" applyAlignment="1">
      <alignment horizontal="center"/>
    </xf>
    <xf numFmtId="0" fontId="44" fillId="8" borderId="46" xfId="0" applyFont="1" applyFill="1" applyBorder="1" applyAlignment="1">
      <alignment horizontal="center"/>
    </xf>
    <xf numFmtId="0" fontId="44" fillId="0" borderId="15" xfId="0" applyFont="1" applyBorder="1"/>
    <xf numFmtId="0" fontId="44" fillId="0" borderId="5" xfId="0" applyFont="1" applyBorder="1"/>
    <xf numFmtId="0" fontId="12" fillId="0" borderId="6" xfId="0" applyFont="1" applyBorder="1" applyAlignment="1">
      <alignment horizontal="center"/>
    </xf>
    <xf numFmtId="0" fontId="14" fillId="0" borderId="8" xfId="0" applyFont="1" applyBorder="1" applyAlignment="1">
      <alignment vertical="top" wrapText="1"/>
    </xf>
    <xf numFmtId="165" fontId="15" fillId="0" borderId="0" xfId="0" applyNumberFormat="1" applyFont="1" applyAlignment="1">
      <alignment horizontal="center" vertical="top"/>
    </xf>
    <xf numFmtId="165" fontId="15" fillId="0" borderId="1" xfId="0" applyNumberFormat="1" applyFont="1" applyBorder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164" fontId="13" fillId="0" borderId="0" xfId="0" applyNumberFormat="1" applyFont="1" applyAlignment="1">
      <alignment horizontal="center"/>
    </xf>
    <xf numFmtId="164" fontId="7" fillId="0" borderId="0" xfId="0" applyNumberFormat="1" applyFont="1"/>
    <xf numFmtId="165" fontId="44" fillId="0" borderId="4" xfId="2" applyNumberFormat="1" applyFont="1" applyFill="1" applyBorder="1"/>
    <xf numFmtId="0" fontId="44" fillId="0" borderId="4" xfId="0" applyFont="1" applyBorder="1"/>
    <xf numFmtId="0" fontId="44" fillId="0" borderId="13" xfId="0" applyFont="1" applyBorder="1" applyAlignment="1">
      <alignment vertical="center"/>
    </xf>
    <xf numFmtId="0" fontId="44" fillId="0" borderId="12" xfId="0" applyFont="1" applyBorder="1"/>
    <xf numFmtId="0" fontId="44" fillId="0" borderId="3" xfId="0" applyFont="1" applyBorder="1"/>
    <xf numFmtId="0" fontId="44" fillId="0" borderId="16" xfId="0" applyFont="1" applyBorder="1"/>
    <xf numFmtId="0" fontId="44" fillId="0" borderId="6" xfId="0" applyFont="1" applyBorder="1"/>
    <xf numFmtId="0" fontId="44" fillId="0" borderId="18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165" fontId="15" fillId="0" borderId="0" xfId="0" applyNumberFormat="1" applyFont="1" applyAlignment="1">
      <alignment horizontal="center" vertical="top"/>
    </xf>
    <xf numFmtId="165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4" borderId="8" xfId="0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vertical="top" wrapText="1"/>
    </xf>
    <xf numFmtId="0" fontId="14" fillId="4" borderId="0" xfId="0" applyFont="1" applyFill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5" fillId="4" borderId="8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165" fontId="15" fillId="0" borderId="8" xfId="0" applyNumberFormat="1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5" fillId="4" borderId="8" xfId="0" applyFont="1" applyFill="1" applyBorder="1" applyAlignment="1">
      <alignment horizontal="left" vertical="top" wrapText="1"/>
    </xf>
    <xf numFmtId="0" fontId="4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0" xfId="0" applyBorder="1" applyAlignment="1">
      <alignment horizontal="center"/>
    </xf>
    <xf numFmtId="14" fontId="8" fillId="0" borderId="24" xfId="0" applyNumberFormat="1" applyFont="1" applyBorder="1" applyAlignment="1">
      <alignment horizontal="center" wrapText="1"/>
    </xf>
    <xf numFmtId="14" fontId="8" fillId="0" borderId="11" xfId="0" applyNumberFormat="1" applyFont="1" applyBorder="1" applyAlignment="1">
      <alignment horizontal="center" wrapText="1"/>
    </xf>
    <xf numFmtId="14" fontId="8" fillId="0" borderId="36" xfId="0" applyNumberFormat="1" applyFont="1" applyBorder="1" applyAlignment="1">
      <alignment horizontal="center" wrapText="1"/>
    </xf>
    <xf numFmtId="14" fontId="8" fillId="0" borderId="40" xfId="0" applyNumberFormat="1" applyFont="1" applyBorder="1" applyAlignment="1">
      <alignment horizontal="center" wrapText="1"/>
    </xf>
    <xf numFmtId="14" fontId="8" fillId="0" borderId="3" xfId="0" applyNumberFormat="1" applyFont="1" applyBorder="1" applyAlignment="1">
      <alignment horizontal="center" wrapText="1"/>
    </xf>
    <xf numFmtId="14" fontId="8" fillId="0" borderId="12" xfId="0" applyNumberFormat="1" applyFont="1" applyBorder="1" applyAlignment="1">
      <alignment horizontal="center" wrapText="1"/>
    </xf>
    <xf numFmtId="164" fontId="7" fillId="0" borderId="34" xfId="0" applyNumberFormat="1" applyFont="1" applyBorder="1" applyAlignment="1">
      <alignment horizontal="center"/>
    </xf>
    <xf numFmtId="164" fontId="7" fillId="0" borderId="35" xfId="0" applyNumberFormat="1" applyFont="1" applyBorder="1" applyAlignment="1">
      <alignment horizontal="center"/>
    </xf>
    <xf numFmtId="14" fontId="38" fillId="0" borderId="36" xfId="0" applyNumberFormat="1" applyFont="1" applyBorder="1" applyAlignment="1">
      <alignment horizontal="center" wrapText="1"/>
    </xf>
    <xf numFmtId="14" fontId="38" fillId="0" borderId="11" xfId="0" applyNumberFormat="1" applyFont="1" applyBorder="1" applyAlignment="1">
      <alignment horizontal="center" wrapText="1"/>
    </xf>
    <xf numFmtId="0" fontId="7" fillId="0" borderId="3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0" fontId="48" fillId="0" borderId="0" xfId="0" applyFont="1" applyAlignment="1">
      <alignment vertical="top"/>
    </xf>
    <xf numFmtId="165" fontId="45" fillId="9" borderId="4" xfId="2" applyNumberFormat="1" applyFont="1" applyFill="1" applyBorder="1"/>
    <xf numFmtId="0" fontId="45" fillId="9" borderId="4" xfId="0" applyFont="1" applyFill="1" applyBorder="1" applyAlignment="1">
      <alignment horizontal="left"/>
    </xf>
    <xf numFmtId="0" fontId="45" fillId="9" borderId="4" xfId="0" applyFont="1" applyFill="1" applyBorder="1"/>
    <xf numFmtId="0" fontId="45" fillId="9" borderId="23" xfId="0" applyFont="1" applyFill="1" applyBorder="1"/>
    <xf numFmtId="0" fontId="43" fillId="9" borderId="47" xfId="0" applyFont="1" applyFill="1" applyBorder="1"/>
    <xf numFmtId="0" fontId="45" fillId="9" borderId="48" xfId="0" applyFont="1" applyFill="1" applyBorder="1"/>
    <xf numFmtId="0" fontId="43" fillId="9" borderId="49" xfId="0" applyFont="1" applyFill="1" applyBorder="1"/>
    <xf numFmtId="0" fontId="49" fillId="0" borderId="12" xfId="0" applyFont="1" applyBorder="1" applyAlignment="1">
      <alignment horizontal="center" vertical="top"/>
    </xf>
    <xf numFmtId="0" fontId="49" fillId="0" borderId="3" xfId="0" applyFont="1" applyBorder="1" applyAlignment="1">
      <alignment horizontal="center" vertical="top"/>
    </xf>
    <xf numFmtId="0" fontId="50" fillId="0" borderId="0" xfId="0" applyFont="1" applyAlignment="1">
      <alignment vertical="top"/>
    </xf>
    <xf numFmtId="0" fontId="49" fillId="0" borderId="12" xfId="0" applyFont="1" applyBorder="1" applyAlignment="1">
      <alignment horizontal="left" vertical="top"/>
    </xf>
    <xf numFmtId="0" fontId="49" fillId="0" borderId="3" xfId="0" applyFont="1" applyBorder="1" applyAlignment="1">
      <alignment horizontal="left" vertical="top"/>
    </xf>
    <xf numFmtId="0" fontId="49" fillId="0" borderId="4" xfId="0" applyFont="1" applyBorder="1" applyAlignment="1">
      <alignment horizontal="left" vertical="top"/>
    </xf>
    <xf numFmtId="0" fontId="49" fillId="0" borderId="4" xfId="0" applyFont="1" applyBorder="1" applyAlignment="1">
      <alignment horizontal="center" vertical="center"/>
    </xf>
    <xf numFmtId="0" fontId="50" fillId="0" borderId="4" xfId="0" applyFont="1" applyBorder="1" applyAlignment="1">
      <alignment vertical="top"/>
    </xf>
    <xf numFmtId="165" fontId="50" fillId="0" borderId="4" xfId="2" applyNumberFormat="1" applyFont="1" applyFill="1" applyBorder="1" applyAlignment="1">
      <alignment vertical="top"/>
    </xf>
    <xf numFmtId="0" fontId="49" fillId="0" borderId="4" xfId="0" applyFont="1" applyBorder="1" applyAlignment="1">
      <alignment vertical="top"/>
    </xf>
    <xf numFmtId="165" fontId="49" fillId="0" borderId="4" xfId="2" applyNumberFormat="1" applyFont="1" applyFill="1" applyBorder="1" applyAlignment="1">
      <alignment vertical="top"/>
    </xf>
    <xf numFmtId="0" fontId="50" fillId="0" borderId="4" xfId="0" applyFont="1" applyBorder="1" applyAlignment="1">
      <alignment vertical="top" wrapText="1"/>
    </xf>
    <xf numFmtId="10" fontId="50" fillId="9" borderId="4" xfId="3" applyNumberFormat="1" applyFont="1" applyFill="1" applyBorder="1" applyAlignment="1">
      <alignment vertical="top" wrapText="1"/>
    </xf>
    <xf numFmtId="0" fontId="49" fillId="0" borderId="0" xfId="0" applyFont="1" applyAlignment="1">
      <alignment vertical="top"/>
    </xf>
    <xf numFmtId="0" fontId="50" fillId="0" borderId="12" xfId="0" applyFont="1" applyBorder="1" applyAlignment="1">
      <alignment vertical="center"/>
    </xf>
    <xf numFmtId="0" fontId="50" fillId="0" borderId="11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49" fillId="0" borderId="7" xfId="0" applyFont="1" applyBorder="1" applyAlignment="1">
      <alignment vertical="center"/>
    </xf>
    <xf numFmtId="0" fontId="49" fillId="0" borderId="18" xfId="0" applyFont="1" applyBorder="1" applyAlignment="1">
      <alignment vertical="center"/>
    </xf>
    <xf numFmtId="0" fontId="49" fillId="0" borderId="12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12" xfId="0" applyFont="1" applyBorder="1" applyAlignment="1">
      <alignment vertical="center" wrapText="1"/>
    </xf>
    <xf numFmtId="0" fontId="49" fillId="0" borderId="11" xfId="0" applyFont="1" applyBorder="1" applyAlignment="1">
      <alignment vertical="center" wrapText="1"/>
    </xf>
    <xf numFmtId="0" fontId="49" fillId="0" borderId="3" xfId="0" applyFont="1" applyBorder="1" applyAlignment="1">
      <alignment vertical="center" wrapText="1"/>
    </xf>
    <xf numFmtId="164" fontId="50" fillId="0" borderId="0" xfId="0" applyNumberFormat="1" applyFont="1" applyAlignment="1">
      <alignment horizontal="center" vertical="center"/>
    </xf>
    <xf numFmtId="0" fontId="49" fillId="0" borderId="4" xfId="0" applyFont="1" applyBorder="1" applyAlignment="1">
      <alignment vertical="center"/>
    </xf>
    <xf numFmtId="0" fontId="50" fillId="9" borderId="4" xfId="0" applyFont="1" applyFill="1" applyBorder="1" applyAlignment="1">
      <alignment horizontal="left" vertical="center"/>
    </xf>
    <xf numFmtId="165" fontId="50" fillId="9" borderId="4" xfId="2" applyNumberFormat="1" applyFont="1" applyFill="1" applyBorder="1" applyAlignment="1">
      <alignment vertical="center"/>
    </xf>
    <xf numFmtId="2" fontId="50" fillId="9" borderId="4" xfId="2" applyNumberFormat="1" applyFont="1" applyFill="1" applyBorder="1" applyAlignment="1">
      <alignment vertical="center"/>
    </xf>
    <xf numFmtId="165" fontId="50" fillId="0" borderId="4" xfId="2" applyNumberFormat="1" applyFont="1" applyFill="1" applyBorder="1" applyAlignment="1">
      <alignment vertical="center"/>
    </xf>
    <xf numFmtId="0" fontId="49" fillId="0" borderId="4" xfId="0" applyFont="1" applyBorder="1" applyAlignment="1">
      <alignment horizontal="left" vertical="center"/>
    </xf>
    <xf numFmtId="165" fontId="49" fillId="0" borderId="4" xfId="2" applyNumberFormat="1" applyFont="1" applyFill="1" applyBorder="1" applyAlignment="1">
      <alignment vertical="center"/>
    </xf>
    <xf numFmtId="2" fontId="49" fillId="0" borderId="4" xfId="2" applyNumberFormat="1" applyFont="1" applyFill="1" applyBorder="1" applyAlignment="1">
      <alignment vertical="center"/>
    </xf>
    <xf numFmtId="0" fontId="50" fillId="0" borderId="2" xfId="0" applyFont="1" applyBorder="1" applyAlignment="1">
      <alignment horizontal="left" vertical="center" wrapText="1"/>
    </xf>
    <xf numFmtId="10" fontId="50" fillId="0" borderId="4" xfId="0" applyNumberFormat="1" applyFont="1" applyBorder="1" applyAlignment="1">
      <alignment vertical="center"/>
    </xf>
    <xf numFmtId="10" fontId="50" fillId="0" borderId="4" xfId="3" applyNumberFormat="1" applyFont="1" applyFill="1" applyBorder="1" applyAlignment="1">
      <alignment vertical="center" wrapText="1"/>
    </xf>
    <xf numFmtId="0" fontId="49" fillId="0" borderId="2" xfId="0" applyFont="1" applyBorder="1" applyAlignment="1">
      <alignment horizontal="left" vertical="center"/>
    </xf>
    <xf numFmtId="165" fontId="49" fillId="0" borderId="5" xfId="2" applyNumberFormat="1" applyFont="1" applyFill="1" applyBorder="1" applyAlignment="1">
      <alignment vertical="center"/>
    </xf>
    <xf numFmtId="164" fontId="51" fillId="0" borderId="0" xfId="0" applyNumberFormat="1" applyFont="1" applyAlignment="1">
      <alignment horizontal="left" vertical="center"/>
    </xf>
    <xf numFmtId="0" fontId="49" fillId="0" borderId="17" xfId="0" applyFont="1" applyBorder="1" applyAlignment="1">
      <alignment horizontal="left" vertical="center"/>
    </xf>
  </cellXfs>
  <cellStyles count="116">
    <cellStyle name="Comma" xfId="1" builtinId="3"/>
    <cellStyle name="Comma 2" xfId="6" xr:uid="{00000000-0005-0000-0000-000001000000}"/>
    <cellStyle name="Comma 2 2" xfId="20" xr:uid="{00000000-0005-0000-0000-000002000000}"/>
    <cellStyle name="Comma 2 2 2" xfId="48" xr:uid="{00000000-0005-0000-0000-000003000000}"/>
    <cellStyle name="Comma 2 3" xfId="34" xr:uid="{00000000-0005-0000-0000-000004000000}"/>
    <cellStyle name="Comma 3" xfId="9" xr:uid="{00000000-0005-0000-0000-000005000000}"/>
    <cellStyle name="Comma 3 2" xfId="23" xr:uid="{00000000-0005-0000-0000-000006000000}"/>
    <cellStyle name="Comma 3 2 2" xfId="51" xr:uid="{00000000-0005-0000-0000-000007000000}"/>
    <cellStyle name="Comma 3 3" xfId="37" xr:uid="{00000000-0005-0000-0000-000008000000}"/>
    <cellStyle name="Comma 4" xfId="12" xr:uid="{00000000-0005-0000-0000-000009000000}"/>
    <cellStyle name="Comma 4 2" xfId="26" xr:uid="{00000000-0005-0000-0000-00000A000000}"/>
    <cellStyle name="Comma 4 2 2" xfId="54" xr:uid="{00000000-0005-0000-0000-00000B000000}"/>
    <cellStyle name="Comma 4 3" xfId="40" xr:uid="{00000000-0005-0000-0000-00000C000000}"/>
    <cellStyle name="Comma 5" xfId="16" xr:uid="{00000000-0005-0000-0000-00000D000000}"/>
    <cellStyle name="Comma 5 2" xfId="30" xr:uid="{00000000-0005-0000-0000-00000E000000}"/>
    <cellStyle name="Comma 5 2 2" xfId="58" xr:uid="{00000000-0005-0000-0000-00000F000000}"/>
    <cellStyle name="Comma 5 3" xfId="44" xr:uid="{00000000-0005-0000-0000-000010000000}"/>
    <cellStyle name="Currency" xfId="2" builtinId="4"/>
    <cellStyle name="Currency 2" xfId="5" xr:uid="{00000000-0005-0000-0000-000012000000}"/>
    <cellStyle name="Currency 2 2" xfId="19" xr:uid="{00000000-0005-0000-0000-000013000000}"/>
    <cellStyle name="Currency 2 2 2" xfId="47" xr:uid="{00000000-0005-0000-0000-000014000000}"/>
    <cellStyle name="Currency 2 3" xfId="33" xr:uid="{00000000-0005-0000-0000-000015000000}"/>
    <cellStyle name="Currency 3" xfId="8" xr:uid="{00000000-0005-0000-0000-000016000000}"/>
    <cellStyle name="Currency 3 2" xfId="22" xr:uid="{00000000-0005-0000-0000-000017000000}"/>
    <cellStyle name="Currency 3 2 2" xfId="50" xr:uid="{00000000-0005-0000-0000-000018000000}"/>
    <cellStyle name="Currency 3 3" xfId="36" xr:uid="{00000000-0005-0000-0000-000019000000}"/>
    <cellStyle name="Currency 4" xfId="11" xr:uid="{00000000-0005-0000-0000-00001A000000}"/>
    <cellStyle name="Currency 4 2" xfId="25" xr:uid="{00000000-0005-0000-0000-00001B000000}"/>
    <cellStyle name="Currency 4 2 2" xfId="53" xr:uid="{00000000-0005-0000-0000-00001C000000}"/>
    <cellStyle name="Currency 4 3" xfId="39" xr:uid="{00000000-0005-0000-0000-00001D000000}"/>
    <cellStyle name="Currency 5" xfId="15" xr:uid="{00000000-0005-0000-0000-00001E000000}"/>
    <cellStyle name="Currency 5 2" xfId="29" xr:uid="{00000000-0005-0000-0000-00001F000000}"/>
    <cellStyle name="Currency 5 2 2" xfId="57" xr:uid="{00000000-0005-0000-0000-000020000000}"/>
    <cellStyle name="Currency 5 3" xfId="43" xr:uid="{00000000-0005-0000-0000-000021000000}"/>
    <cellStyle name="Followed Hyperlink" xfId="103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5" builtinId="9" hidden="1"/>
    <cellStyle name="Followed Hyperlink" xfId="113" builtinId="9" hidden="1"/>
    <cellStyle name="Followed Hyperlink" xfId="105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89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65" builtinId="9" hidden="1"/>
    <cellStyle name="Followed Hyperlink" xfId="67" builtinId="9" hidden="1"/>
    <cellStyle name="Followed Hyperlink" xfId="63" builtinId="9" hidden="1"/>
    <cellStyle name="Followed Hyperlink" xfId="61" builtinId="9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0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6" builtinId="8" hidden="1"/>
    <cellStyle name="Hyperlink" xfId="84" builtinId="8" hidden="1"/>
    <cellStyle name="Hyperlink" xfId="66" builtinId="8" hidden="1"/>
    <cellStyle name="Hyperlink" xfId="68" builtinId="8" hidden="1"/>
    <cellStyle name="Hyperlink" xfId="70" builtinId="8" hidden="1"/>
    <cellStyle name="Hyperlink" xfId="62" builtinId="8" hidden="1"/>
    <cellStyle name="Hyperlink" xfId="64" builtinId="8" hidden="1"/>
    <cellStyle name="Hyperlink" xfId="60" builtinId="8" hidden="1"/>
    <cellStyle name="Normal" xfId="0" builtinId="0"/>
    <cellStyle name="Normal 2" xfId="4" xr:uid="{00000000-0005-0000-0000-00005B000000}"/>
    <cellStyle name="Normal 2 2" xfId="18" xr:uid="{00000000-0005-0000-0000-00005C000000}"/>
    <cellStyle name="Normal 2 2 2" xfId="46" xr:uid="{00000000-0005-0000-0000-00005D000000}"/>
    <cellStyle name="Normal 2 3" xfId="32" xr:uid="{00000000-0005-0000-0000-00005E000000}"/>
    <cellStyle name="Normal 3" xfId="7" xr:uid="{00000000-0005-0000-0000-00005F000000}"/>
    <cellStyle name="Normal 3 2" xfId="21" xr:uid="{00000000-0005-0000-0000-000060000000}"/>
    <cellStyle name="Normal 3 2 2" xfId="49" xr:uid="{00000000-0005-0000-0000-000061000000}"/>
    <cellStyle name="Normal 3 3" xfId="35" xr:uid="{00000000-0005-0000-0000-000062000000}"/>
    <cellStyle name="Normal 4" xfId="10" xr:uid="{00000000-0005-0000-0000-000063000000}"/>
    <cellStyle name="Normal 4 2" xfId="24" xr:uid="{00000000-0005-0000-0000-000064000000}"/>
    <cellStyle name="Normal 4 2 2" xfId="52" xr:uid="{00000000-0005-0000-0000-000065000000}"/>
    <cellStyle name="Normal 4 3" xfId="38" xr:uid="{00000000-0005-0000-0000-000066000000}"/>
    <cellStyle name="Normal 5" xfId="14" xr:uid="{00000000-0005-0000-0000-000067000000}"/>
    <cellStyle name="Normal 5 2" xfId="28" xr:uid="{00000000-0005-0000-0000-000068000000}"/>
    <cellStyle name="Normal 5 2 2" xfId="56" xr:uid="{00000000-0005-0000-0000-000069000000}"/>
    <cellStyle name="Normal 5 3" xfId="42" xr:uid="{00000000-0005-0000-0000-00006A000000}"/>
    <cellStyle name="Percent" xfId="3" builtinId="5"/>
    <cellStyle name="Percent 2" xfId="13" xr:uid="{00000000-0005-0000-0000-00006C000000}"/>
    <cellStyle name="Percent 2 2" xfId="27" xr:uid="{00000000-0005-0000-0000-00006D000000}"/>
    <cellStyle name="Percent 2 2 2" xfId="55" xr:uid="{00000000-0005-0000-0000-00006E000000}"/>
    <cellStyle name="Percent 2 3" xfId="41" xr:uid="{00000000-0005-0000-0000-00006F000000}"/>
    <cellStyle name="Percent 3" xfId="17" xr:uid="{00000000-0005-0000-0000-000070000000}"/>
    <cellStyle name="Percent 3 2" xfId="31" xr:uid="{00000000-0005-0000-0000-000071000000}"/>
    <cellStyle name="Percent 3 2 2" xfId="59" xr:uid="{00000000-0005-0000-0000-000072000000}"/>
    <cellStyle name="Percent 3 3" xfId="45" xr:uid="{00000000-0005-0000-0000-00007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showGridLines="0" zoomScale="70" zoomScaleNormal="70" zoomScaleSheetLayoutView="70" workbookViewId="0">
      <selection activeCell="G13" sqref="G13"/>
    </sheetView>
  </sheetViews>
  <sheetFormatPr defaultColWidth="11.42578125" defaultRowHeight="15"/>
  <cols>
    <col min="1" max="1" width="49.7109375" style="105" customWidth="1"/>
    <col min="2" max="2" width="25.7109375" style="105" customWidth="1"/>
    <col min="3" max="3" width="25.28515625" style="105" customWidth="1"/>
    <col min="4" max="4" width="25.7109375" style="105" customWidth="1"/>
    <col min="5" max="5" width="25.28515625" style="105" customWidth="1"/>
    <col min="6" max="6" width="26.42578125" style="105" customWidth="1"/>
    <col min="7" max="7" width="25.28515625" style="105" customWidth="1"/>
    <col min="8" max="8" width="25.28515625" style="105" bestFit="1" customWidth="1"/>
    <col min="9" max="9" width="25.28515625" style="105" customWidth="1"/>
    <col min="10" max="10" width="18.7109375" style="105" bestFit="1" customWidth="1"/>
    <col min="11" max="11" width="11.42578125" style="105"/>
    <col min="12" max="12" width="14.28515625" style="105" bestFit="1" customWidth="1"/>
    <col min="13" max="16384" width="11.42578125" style="105"/>
  </cols>
  <sheetData>
    <row r="1" spans="1:14" ht="13.15" customHeight="1">
      <c r="A1" s="131"/>
      <c r="B1" s="132"/>
      <c r="C1" s="132"/>
      <c r="D1" s="132"/>
      <c r="E1" s="132"/>
      <c r="F1" s="132"/>
      <c r="G1" s="132"/>
      <c r="H1" s="132"/>
      <c r="I1" s="132"/>
      <c r="J1" s="133"/>
    </row>
    <row r="2" spans="1:14" ht="13.15" customHeight="1">
      <c r="A2" s="280" t="s">
        <v>0</v>
      </c>
      <c r="B2" s="281"/>
      <c r="C2" s="281"/>
      <c r="D2" s="281"/>
      <c r="E2" s="281"/>
      <c r="F2" s="281"/>
      <c r="G2" s="281"/>
      <c r="H2" s="281"/>
      <c r="I2" s="281"/>
      <c r="J2" s="282"/>
    </row>
    <row r="3" spans="1:14" ht="20.100000000000001" customHeight="1">
      <c r="A3" s="280" t="s">
        <v>1</v>
      </c>
      <c r="B3" s="281"/>
      <c r="C3" s="281"/>
      <c r="D3" s="281"/>
      <c r="E3" s="281"/>
      <c r="F3" s="281"/>
      <c r="G3" s="281"/>
      <c r="H3" s="281"/>
      <c r="I3" s="281"/>
      <c r="J3" s="282"/>
    </row>
    <row r="4" spans="1:14" ht="25.35" customHeight="1">
      <c r="A4" s="135" t="s">
        <v>2</v>
      </c>
      <c r="B4" s="107"/>
      <c r="C4" s="107"/>
      <c r="D4" s="107"/>
      <c r="E4" s="107"/>
      <c r="F4" s="107"/>
      <c r="G4" s="107"/>
      <c r="H4" s="107"/>
      <c r="I4" s="107"/>
      <c r="J4" s="110"/>
    </row>
    <row r="5" spans="1:14" ht="23.25" customHeight="1">
      <c r="A5" s="134" t="s">
        <v>3</v>
      </c>
      <c r="J5" s="106"/>
    </row>
    <row r="6" spans="1:14" ht="23.25" customHeight="1">
      <c r="A6" s="134" t="s">
        <v>4</v>
      </c>
      <c r="J6" s="106"/>
    </row>
    <row r="7" spans="1:14" ht="27.6" customHeight="1">
      <c r="A7" s="136" t="s">
        <v>5</v>
      </c>
      <c r="B7" s="130"/>
      <c r="C7" s="130"/>
      <c r="D7" s="130"/>
      <c r="E7" s="130"/>
      <c r="F7" s="130"/>
      <c r="G7" s="130"/>
      <c r="H7" s="130"/>
      <c r="I7" s="130"/>
      <c r="J7" s="108"/>
    </row>
    <row r="8" spans="1:14" ht="21" customHeight="1">
      <c r="A8" s="137"/>
      <c r="B8" s="118" t="s">
        <v>6</v>
      </c>
      <c r="C8" s="118" t="s">
        <v>6</v>
      </c>
      <c r="D8" s="118" t="s">
        <v>7</v>
      </c>
      <c r="E8" s="118" t="s">
        <v>7</v>
      </c>
      <c r="F8" s="118" t="s">
        <v>8</v>
      </c>
      <c r="G8" s="199" t="s">
        <v>8</v>
      </c>
      <c r="H8" s="198" t="e">
        <f>#REF!</f>
        <v>#REF!</v>
      </c>
      <c r="I8" s="199" t="e">
        <f>#REF!</f>
        <v>#REF!</v>
      </c>
      <c r="J8" s="118"/>
    </row>
    <row r="9" spans="1:14" ht="62.1" customHeight="1">
      <c r="A9" s="138" t="s">
        <v>9</v>
      </c>
      <c r="B9" s="196" t="e">
        <f>#REF!</f>
        <v>#REF!</v>
      </c>
      <c r="C9" s="196" t="s">
        <v>10</v>
      </c>
      <c r="D9" s="197" t="e">
        <f>#REF!</f>
        <v>#REF!</v>
      </c>
      <c r="E9" s="197" t="s">
        <v>11</v>
      </c>
      <c r="F9" s="197" t="e">
        <f>#REF!</f>
        <v>#REF!</v>
      </c>
      <c r="G9" s="193" t="e">
        <f>#REF!</f>
        <v>#REF!</v>
      </c>
      <c r="H9" s="193" t="e">
        <f>#REF!</f>
        <v>#REF!</v>
      </c>
      <c r="I9" s="250" t="e">
        <f>#REF!</f>
        <v>#REF!</v>
      </c>
      <c r="J9" s="114" t="s">
        <v>12</v>
      </c>
    </row>
    <row r="10" spans="1:14" ht="20.25" customHeight="1">
      <c r="A10" s="182" t="s">
        <v>13</v>
      </c>
      <c r="B10" s="265"/>
      <c r="C10" s="265"/>
      <c r="D10" s="265"/>
      <c r="E10" s="265"/>
      <c r="F10" s="265"/>
      <c r="G10" s="265"/>
      <c r="H10" s="265"/>
      <c r="I10" s="265"/>
      <c r="J10" s="265"/>
    </row>
    <row r="11" spans="1:14" ht="27" customHeight="1">
      <c r="A11" s="138" t="s">
        <v>14</v>
      </c>
      <c r="B11" s="141" t="e">
        <f>'Salary Detail'!#REF!</f>
        <v>#REF!</v>
      </c>
      <c r="C11" s="141" t="e">
        <f>'Salary Detail'!#REF!</f>
        <v>#REF!</v>
      </c>
      <c r="D11" s="141" t="e">
        <f>'Salary Detail'!#REF!</f>
        <v>#REF!</v>
      </c>
      <c r="E11" s="141" t="e">
        <f>'Salary Detail'!#REF!</f>
        <v>#REF!</v>
      </c>
      <c r="F11" s="141">
        <v>175165.453125</v>
      </c>
      <c r="G11" s="141" t="e">
        <f>'Salary Detail'!#REF!</f>
        <v>#REF!</v>
      </c>
      <c r="H11" s="141" t="e">
        <f>#REF!</f>
        <v>#REF!</v>
      </c>
      <c r="I11" s="141"/>
      <c r="J11" s="116" t="e">
        <f>C11+E11++G11+H11</f>
        <v>#REF!</v>
      </c>
    </row>
    <row r="12" spans="1:14" ht="23.1" customHeight="1">
      <c r="A12" s="138" t="s">
        <v>15</v>
      </c>
      <c r="B12" s="141" t="e">
        <f>#REF!</f>
        <v>#REF!</v>
      </c>
      <c r="C12" s="141" t="e">
        <f>#REF!</f>
        <v>#REF!</v>
      </c>
      <c r="D12" s="141" t="e">
        <f>#REF!</f>
        <v>#REF!</v>
      </c>
      <c r="E12" s="141" t="e">
        <f>#REF!</f>
        <v>#REF!</v>
      </c>
      <c r="F12" s="141">
        <v>129403.63959999999</v>
      </c>
      <c r="G12" s="141" t="e">
        <f>#REF!</f>
        <v>#REF!</v>
      </c>
      <c r="H12" s="141" t="e">
        <f>#REF!</f>
        <v>#REF!</v>
      </c>
      <c r="I12" s="141"/>
      <c r="J12" s="116" t="e">
        <f t="shared" ref="J12:J16" si="0">C12+E12++G12+H12</f>
        <v>#REF!</v>
      </c>
    </row>
    <row r="13" spans="1:14" ht="23.1" customHeight="1">
      <c r="A13" s="138" t="s">
        <v>16</v>
      </c>
      <c r="B13" s="141" t="e">
        <f>B11+B12</f>
        <v>#REF!</v>
      </c>
      <c r="C13" s="141" t="e">
        <f>C11+C12</f>
        <v>#REF!</v>
      </c>
      <c r="D13" s="141" t="e">
        <f t="shared" ref="D13:H13" si="1">D11+D12</f>
        <v>#REF!</v>
      </c>
      <c r="E13" s="141" t="e">
        <f t="shared" si="1"/>
        <v>#REF!</v>
      </c>
      <c r="F13" s="141">
        <f t="shared" si="1"/>
        <v>304569.09272499999</v>
      </c>
      <c r="G13" s="141" t="e">
        <f t="shared" si="1"/>
        <v>#REF!</v>
      </c>
      <c r="H13" s="141" t="e">
        <f t="shared" si="1"/>
        <v>#REF!</v>
      </c>
      <c r="I13" s="141"/>
      <c r="J13" s="116" t="e">
        <f t="shared" si="0"/>
        <v>#REF!</v>
      </c>
    </row>
    <row r="14" spans="1:14" ht="23.1" customHeight="1">
      <c r="A14" s="146" t="s">
        <v>17</v>
      </c>
      <c r="B14" s="142">
        <v>0.1</v>
      </c>
      <c r="C14" s="142">
        <v>0.1</v>
      </c>
      <c r="D14" s="142">
        <v>0.1</v>
      </c>
      <c r="E14" s="142">
        <v>0.1</v>
      </c>
      <c r="F14" s="142">
        <v>0.1</v>
      </c>
      <c r="G14" s="142">
        <v>0.1</v>
      </c>
      <c r="H14" s="142">
        <v>0.1</v>
      </c>
      <c r="I14" s="142"/>
      <c r="J14" s="116"/>
      <c r="L14" s="194"/>
      <c r="M14" s="194"/>
      <c r="N14" s="194"/>
    </row>
    <row r="15" spans="1:14" ht="23.1" customHeight="1">
      <c r="A15" s="138" t="s">
        <v>18</v>
      </c>
      <c r="B15" s="141" t="e">
        <f>B13*B14</f>
        <v>#REF!</v>
      </c>
      <c r="C15" s="141">
        <v>22716.327000000001</v>
      </c>
      <c r="D15" s="141" t="e">
        <f t="shared" ref="D15:G15" si="2">D13*D14</f>
        <v>#REF!</v>
      </c>
      <c r="E15" s="141">
        <v>19514.037999999997</v>
      </c>
      <c r="F15" s="141">
        <f t="shared" si="2"/>
        <v>30456.909272500001</v>
      </c>
      <c r="G15" s="141" t="e">
        <f t="shared" si="2"/>
        <v>#REF!</v>
      </c>
      <c r="H15" s="141" t="e">
        <f>#REF!</f>
        <v>#REF!</v>
      </c>
      <c r="I15" s="141"/>
      <c r="J15" s="116" t="e">
        <f t="shared" si="0"/>
        <v>#REF!</v>
      </c>
      <c r="L15" s="194"/>
      <c r="M15" s="194"/>
      <c r="N15" s="194"/>
    </row>
    <row r="16" spans="1:14" ht="23.1" customHeight="1">
      <c r="A16" s="138" t="s">
        <v>19</v>
      </c>
      <c r="B16" s="141" t="e">
        <f>B13+B15</f>
        <v>#REF!</v>
      </c>
      <c r="C16" s="141" t="e">
        <f>C13+C15</f>
        <v>#REF!</v>
      </c>
      <c r="D16" s="141" t="e">
        <f t="shared" ref="D16:G16" si="3">D13+D15</f>
        <v>#REF!</v>
      </c>
      <c r="E16" s="141" t="e">
        <f t="shared" si="3"/>
        <v>#REF!</v>
      </c>
      <c r="F16" s="141">
        <f t="shared" si="3"/>
        <v>335026.00199750002</v>
      </c>
      <c r="G16" s="141" t="e">
        <f t="shared" si="3"/>
        <v>#REF!</v>
      </c>
      <c r="H16" s="141" t="e">
        <f>#REF!</f>
        <v>#REF!</v>
      </c>
      <c r="I16" s="141"/>
      <c r="J16" s="116" t="e">
        <f t="shared" si="0"/>
        <v>#REF!</v>
      </c>
      <c r="L16" s="195" t="e">
        <f>J13+J15</f>
        <v>#REF!</v>
      </c>
      <c r="M16" s="194" t="e">
        <f>L16=J16</f>
        <v>#REF!</v>
      </c>
      <c r="N16" s="194"/>
    </row>
    <row r="17" spans="1:14" ht="32.1" customHeight="1">
      <c r="A17" s="140" t="s">
        <v>20</v>
      </c>
      <c r="B17" s="147"/>
      <c r="C17" s="177"/>
      <c r="D17" s="147"/>
      <c r="E17" s="177"/>
      <c r="F17" s="147"/>
      <c r="G17" s="177"/>
      <c r="H17" s="177"/>
      <c r="I17" s="177"/>
      <c r="J17" s="148"/>
      <c r="L17" s="194"/>
      <c r="M17" s="194"/>
      <c r="N17" s="194"/>
    </row>
    <row r="18" spans="1:14" ht="36.6" customHeight="1">
      <c r="A18" s="144" t="s">
        <v>21</v>
      </c>
      <c r="B18" s="143"/>
      <c r="C18" s="178"/>
      <c r="D18" s="143"/>
      <c r="E18" s="178"/>
      <c r="F18" s="143"/>
      <c r="G18" s="180"/>
      <c r="H18" s="180"/>
      <c r="I18" s="180"/>
      <c r="J18" s="143" t="e">
        <f>$C$16</f>
        <v>#REF!</v>
      </c>
      <c r="L18" s="194"/>
      <c r="M18" s="194"/>
      <c r="N18" s="194"/>
    </row>
    <row r="19" spans="1:14" ht="36.6" customHeight="1">
      <c r="A19" s="144" t="s">
        <v>22</v>
      </c>
      <c r="B19" s="149"/>
      <c r="C19" s="179"/>
      <c r="D19" s="149"/>
      <c r="E19" s="179"/>
      <c r="F19" s="149"/>
      <c r="G19" s="180"/>
      <c r="H19" s="180"/>
      <c r="I19" s="180"/>
      <c r="J19" s="145" t="e">
        <f>$E$16</f>
        <v>#REF!</v>
      </c>
      <c r="L19" s="194"/>
      <c r="M19" s="194"/>
      <c r="N19" s="194"/>
    </row>
    <row r="20" spans="1:14" ht="36.6" customHeight="1" thickBot="1">
      <c r="A20" s="150" t="s">
        <v>23</v>
      </c>
      <c r="B20" s="251"/>
      <c r="C20" s="252"/>
      <c r="D20" s="251"/>
      <c r="E20" s="252"/>
      <c r="F20" s="251"/>
      <c r="G20" s="181"/>
      <c r="H20" s="180"/>
      <c r="I20" s="180"/>
      <c r="J20" s="145" t="e">
        <f>$E$16</f>
        <v>#REF!</v>
      </c>
      <c r="L20" s="194"/>
      <c r="M20" s="194"/>
      <c r="N20" s="194"/>
    </row>
    <row r="21" spans="1:14" ht="36.6" customHeight="1" thickTop="1">
      <c r="A21" s="183" t="s">
        <v>24</v>
      </c>
      <c r="B21" s="184"/>
      <c r="C21" s="185"/>
      <c r="D21" s="184"/>
      <c r="E21" s="185"/>
      <c r="F21" s="184"/>
      <c r="G21" s="185"/>
      <c r="H21" s="185"/>
      <c r="I21" s="185"/>
      <c r="J21" s="186" t="e">
        <f>H16+J18+G16+J19</f>
        <v>#REF!</v>
      </c>
      <c r="L21" s="194" t="e">
        <f>J21=#REF!</f>
        <v>#REF!</v>
      </c>
      <c r="M21" s="194"/>
      <c r="N21" s="194"/>
    </row>
    <row r="22" spans="1:14" ht="27.6" customHeight="1">
      <c r="A22" s="139" t="s">
        <v>25</v>
      </c>
      <c r="B22" s="111"/>
      <c r="C22" s="111"/>
      <c r="D22" s="111"/>
      <c r="E22" s="111"/>
      <c r="F22" s="111"/>
      <c r="G22" s="111"/>
      <c r="H22" s="111"/>
      <c r="I22" s="111"/>
      <c r="J22" s="151" t="e">
        <f>#REF!</f>
        <v>#REF!</v>
      </c>
      <c r="L22" s="194"/>
      <c r="M22" s="194"/>
      <c r="N22" s="194"/>
    </row>
    <row r="23" spans="1:14" ht="27.6" customHeight="1">
      <c r="A23" s="139" t="s">
        <v>26</v>
      </c>
      <c r="B23" s="111"/>
      <c r="C23" s="111"/>
      <c r="D23" s="111"/>
      <c r="E23" s="111"/>
      <c r="F23" s="111"/>
      <c r="G23" s="111"/>
      <c r="H23" s="111"/>
      <c r="I23" s="111"/>
      <c r="J23" s="109"/>
      <c r="L23" s="194"/>
      <c r="M23" s="194"/>
      <c r="N23" s="194"/>
    </row>
    <row r="24" spans="1:14" ht="27.6" customHeight="1">
      <c r="A24" s="139" t="s">
        <v>27</v>
      </c>
      <c r="B24" s="111"/>
      <c r="C24" s="111"/>
      <c r="D24" s="111"/>
      <c r="E24" s="111"/>
      <c r="F24" s="111"/>
      <c r="G24" s="111"/>
      <c r="H24" s="111"/>
      <c r="I24" s="111"/>
      <c r="J24" s="109"/>
    </row>
    <row r="25" spans="1:14">
      <c r="A25" s="115"/>
    </row>
    <row r="26" spans="1:14">
      <c r="A26" s="115"/>
    </row>
  </sheetData>
  <mergeCells count="2">
    <mergeCell ref="A2:J2"/>
    <mergeCell ref="A3:J3"/>
  </mergeCells>
  <pageMargins left="0.75" right="0.75" top="1" bottom="1" header="0.5" footer="0.5"/>
  <pageSetup scale="77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D04F-4A58-400B-A017-48BBD17E997E}">
  <dimension ref="B3:C14"/>
  <sheetViews>
    <sheetView zoomScaleNormal="100" workbookViewId="0">
      <selection sqref="A1:XFD1048576"/>
    </sheetView>
  </sheetViews>
  <sheetFormatPr defaultRowHeight="15.75"/>
  <cols>
    <col min="1" max="1" width="9.140625" style="331"/>
    <col min="2" max="2" width="47.5703125" style="331" customWidth="1"/>
    <col min="3" max="3" width="25.28515625" style="331" customWidth="1"/>
    <col min="4" max="16384" width="9.140625" style="331"/>
  </cols>
  <sheetData>
    <row r="3" spans="2:3" s="331" customFormat="1" ht="15" customHeight="1">
      <c r="B3" s="329" t="s">
        <v>97</v>
      </c>
      <c r="C3" s="330"/>
    </row>
    <row r="4" spans="2:3" s="331" customFormat="1">
      <c r="B4" s="332" t="s">
        <v>98</v>
      </c>
      <c r="C4" s="333"/>
    </row>
    <row r="5" spans="2:3" s="331" customFormat="1">
      <c r="B5" s="332" t="s">
        <v>92</v>
      </c>
      <c r="C5" s="333"/>
    </row>
    <row r="6" spans="2:3" s="331" customFormat="1">
      <c r="B6" s="334" t="s">
        <v>13</v>
      </c>
      <c r="C6" s="335" t="s">
        <v>12</v>
      </c>
    </row>
    <row r="7" spans="2:3" s="331" customFormat="1">
      <c r="B7" s="336" t="s">
        <v>14</v>
      </c>
      <c r="C7" s="337">
        <f>'Salary Detail'!D21</f>
        <v>160704.91200000001</v>
      </c>
    </row>
    <row r="8" spans="2:3" s="331" customFormat="1">
      <c r="B8" s="336" t="s">
        <v>15</v>
      </c>
      <c r="C8" s="337">
        <f>'Operations Detail'!C22</f>
        <v>119297.60000000001</v>
      </c>
    </row>
    <row r="9" spans="2:3" s="331" customFormat="1">
      <c r="B9" s="338" t="s">
        <v>16</v>
      </c>
      <c r="C9" s="339">
        <f>C8+C7</f>
        <v>280002.51199999999</v>
      </c>
    </row>
    <row r="10" spans="2:3" s="331" customFormat="1">
      <c r="B10" s="340" t="s">
        <v>84</v>
      </c>
      <c r="C10" s="341"/>
    </row>
    <row r="11" spans="2:3" s="331" customFormat="1">
      <c r="B11" s="336" t="s">
        <v>18</v>
      </c>
      <c r="C11" s="337">
        <f>C10*C9</f>
        <v>0</v>
      </c>
    </row>
    <row r="12" spans="2:3" s="331" customFormat="1">
      <c r="B12" s="338" t="s">
        <v>19</v>
      </c>
      <c r="C12" s="339">
        <f>C11+C9</f>
        <v>280002.51199999999</v>
      </c>
    </row>
    <row r="14" spans="2:3" s="331" customFormat="1">
      <c r="B14" s="342" t="s">
        <v>99</v>
      </c>
    </row>
  </sheetData>
  <mergeCells count="3">
    <mergeCell ref="B5:C5"/>
    <mergeCell ref="B3:C3"/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90"/>
  <sheetViews>
    <sheetView showGridLines="0" tabSelected="1" zoomScale="90" zoomScaleNormal="90" workbookViewId="0">
      <selection activeCell="A2" sqref="A2"/>
    </sheetView>
  </sheetViews>
  <sheetFormatPr defaultColWidth="17.7109375" defaultRowHeight="15.75"/>
  <cols>
    <col min="1" max="1" width="45.85546875" style="345" customWidth="1"/>
    <col min="2" max="4" width="15.7109375" style="345" customWidth="1"/>
    <col min="5" max="16384" width="17.7109375" style="345"/>
  </cols>
  <sheetData>
    <row r="1" spans="1:19">
      <c r="A1" s="343"/>
      <c r="B1" s="344"/>
      <c r="C1" s="344"/>
      <c r="D1" s="344"/>
    </row>
    <row r="2" spans="1:19">
      <c r="A2" s="369" t="s">
        <v>97</v>
      </c>
      <c r="B2" s="346"/>
      <c r="C2" s="346"/>
      <c r="D2" s="347"/>
    </row>
    <row r="3" spans="1:19">
      <c r="A3" s="348" t="s">
        <v>91</v>
      </c>
      <c r="B3" s="349"/>
      <c r="C3" s="349"/>
      <c r="D3" s="350"/>
    </row>
    <row r="4" spans="1:19">
      <c r="A4" s="351" t="s">
        <v>92</v>
      </c>
      <c r="B4" s="352"/>
      <c r="C4" s="352"/>
      <c r="D4" s="353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</row>
    <row r="5" spans="1:19">
      <c r="A5" s="355" t="s">
        <v>29</v>
      </c>
      <c r="B5" s="335" t="s">
        <v>30</v>
      </c>
      <c r="C5" s="335" t="s">
        <v>88</v>
      </c>
      <c r="D5" s="335" t="s">
        <v>96</v>
      </c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</row>
    <row r="6" spans="1:19">
      <c r="A6" s="356" t="s">
        <v>93</v>
      </c>
      <c r="B6" s="357">
        <v>80000</v>
      </c>
      <c r="C6" s="358">
        <v>0.25</v>
      </c>
      <c r="D6" s="359">
        <f>C6*B6</f>
        <v>20000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</row>
    <row r="7" spans="1:19">
      <c r="A7" s="356" t="s">
        <v>94</v>
      </c>
      <c r="B7" s="357">
        <v>63481.599999999999</v>
      </c>
      <c r="C7" s="358">
        <v>1</v>
      </c>
      <c r="D7" s="359">
        <f>C7*B7</f>
        <v>63481.599999999999</v>
      </c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</row>
    <row r="8" spans="1:19">
      <c r="A8" s="356" t="s">
        <v>95</v>
      </c>
      <c r="B8" s="357">
        <v>61297.599999999999</v>
      </c>
      <c r="C8" s="358">
        <v>1</v>
      </c>
      <c r="D8" s="359">
        <f>C8*B8</f>
        <v>61297.599999999999</v>
      </c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</row>
    <row r="9" spans="1:19">
      <c r="A9" s="356"/>
      <c r="B9" s="357"/>
      <c r="C9" s="358"/>
      <c r="D9" s="359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</row>
    <row r="10" spans="1:19">
      <c r="A10" s="356"/>
      <c r="B10" s="357"/>
      <c r="C10" s="358"/>
      <c r="D10" s="359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</row>
    <row r="11" spans="1:19">
      <c r="A11" s="356"/>
      <c r="B11" s="357"/>
      <c r="C11" s="358"/>
      <c r="D11" s="359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</row>
    <row r="12" spans="1:19">
      <c r="A12" s="356"/>
      <c r="B12" s="357"/>
      <c r="C12" s="358"/>
      <c r="D12" s="359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</row>
    <row r="13" spans="1:19">
      <c r="A13" s="356"/>
      <c r="B13" s="357"/>
      <c r="C13" s="358"/>
      <c r="D13" s="359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</row>
    <row r="14" spans="1:19">
      <c r="A14" s="356"/>
      <c r="B14" s="357"/>
      <c r="C14" s="358"/>
      <c r="D14" s="359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</row>
    <row r="15" spans="1:19">
      <c r="A15" s="356"/>
      <c r="B15" s="357"/>
      <c r="C15" s="358"/>
      <c r="D15" s="359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</row>
    <row r="16" spans="1:19">
      <c r="A16" s="356"/>
      <c r="B16" s="357"/>
      <c r="C16" s="358"/>
      <c r="D16" s="359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  <c r="R16" s="354"/>
      <c r="S16" s="354"/>
    </row>
    <row r="17" spans="1:19">
      <c r="A17" s="356"/>
      <c r="B17" s="357"/>
      <c r="C17" s="358"/>
      <c r="D17" s="359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</row>
    <row r="18" spans="1:19">
      <c r="A18" s="360" t="s">
        <v>85</v>
      </c>
      <c r="B18" s="361">
        <f>SUM(B6:B8)</f>
        <v>204779.2</v>
      </c>
      <c r="C18" s="362">
        <f t="shared" ref="C18:D18" si="0">SUM(C6:C8)</f>
        <v>2.25</v>
      </c>
      <c r="D18" s="361">
        <f t="shared" si="0"/>
        <v>144779.20000000001</v>
      </c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</row>
    <row r="19" spans="1:19">
      <c r="A19" s="363" t="s">
        <v>90</v>
      </c>
      <c r="B19" s="364">
        <v>0.11</v>
      </c>
      <c r="C19" s="365"/>
      <c r="D19" s="364">
        <v>0.11</v>
      </c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</row>
    <row r="20" spans="1:19">
      <c r="A20" s="366" t="s">
        <v>86</v>
      </c>
      <c r="B20" s="367">
        <f>B19*B18</f>
        <v>22525.712000000003</v>
      </c>
      <c r="C20" s="367"/>
      <c r="D20" s="367">
        <f>D19*D18</f>
        <v>15925.712000000001</v>
      </c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</row>
    <row r="21" spans="1:19">
      <c r="A21" s="366" t="s">
        <v>87</v>
      </c>
      <c r="B21" s="367">
        <f>B20+B18</f>
        <v>227304.91200000001</v>
      </c>
      <c r="C21" s="367"/>
      <c r="D21" s="367">
        <f>D20+D18</f>
        <v>160704.91200000001</v>
      </c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</row>
    <row r="22" spans="1:19">
      <c r="A22" s="368"/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</row>
    <row r="23" spans="1:19">
      <c r="A23" s="342" t="s">
        <v>104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  <c r="Q23" s="354"/>
      <c r="R23" s="354"/>
      <c r="S23" s="354"/>
    </row>
    <row r="24" spans="1:19">
      <c r="A24" s="354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</row>
    <row r="25" spans="1:19">
      <c r="A25" s="354"/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</row>
    <row r="26" spans="1:19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</row>
    <row r="27" spans="1:19">
      <c r="A27" s="354"/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</row>
    <row r="28" spans="1:19">
      <c r="A28" s="354"/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</row>
    <row r="29" spans="1:19">
      <c r="A29" s="354"/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</row>
    <row r="30" spans="1:19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</row>
    <row r="31" spans="1:19">
      <c r="A31" s="354"/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</row>
    <row r="32" spans="1:19">
      <c r="A32" s="354"/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</row>
    <row r="33" spans="1:21">
      <c r="A33" s="354"/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</row>
    <row r="34" spans="1:21">
      <c r="A34" s="354"/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</row>
    <row r="35" spans="1:21">
      <c r="A35" s="354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</row>
    <row r="36" spans="1:21">
      <c r="A36" s="354"/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</row>
    <row r="37" spans="1:21">
      <c r="A37" s="354"/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</row>
    <row r="38" spans="1:21">
      <c r="A38" s="354"/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</row>
    <row r="39" spans="1:21">
      <c r="A39" s="354"/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354"/>
    </row>
    <row r="40" spans="1:21">
      <c r="A40" s="354"/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</row>
    <row r="41" spans="1:21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</row>
    <row r="42" spans="1:21">
      <c r="A42" s="354"/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</row>
    <row r="43" spans="1:21">
      <c r="A43" s="354"/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</row>
    <row r="44" spans="1:21">
      <c r="A44" s="354"/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</row>
    <row r="45" spans="1:21">
      <c r="A45" s="354"/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</row>
    <row r="46" spans="1:21">
      <c r="A46" s="354"/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  <c r="Q46" s="354"/>
      <c r="R46" s="354"/>
      <c r="S46" s="354"/>
      <c r="T46" s="354"/>
      <c r="U46" s="354"/>
    </row>
    <row r="47" spans="1:21">
      <c r="A47" s="354"/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  <c r="Q47" s="354"/>
      <c r="R47" s="354"/>
      <c r="S47" s="354"/>
      <c r="T47" s="354"/>
      <c r="U47" s="354"/>
    </row>
    <row r="48" spans="1:21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</row>
    <row r="49" spans="1:21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</row>
    <row r="50" spans="1:21">
      <c r="A50" s="354"/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</row>
    <row r="51" spans="1:21">
      <c r="A51" s="354"/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</row>
    <row r="52" spans="1:21">
      <c r="A52" s="354"/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</row>
    <row r="53" spans="1:21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</row>
    <row r="54" spans="1:21">
      <c r="A54" s="354"/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</row>
    <row r="55" spans="1:21">
      <c r="A55" s="354"/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</row>
    <row r="56" spans="1:21">
      <c r="A56" s="354"/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</row>
    <row r="57" spans="1:21">
      <c r="A57" s="354"/>
      <c r="B57" s="354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</row>
    <row r="58" spans="1:21">
      <c r="A58" s="354"/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</row>
    <row r="59" spans="1:21">
      <c r="A59" s="354"/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</row>
    <row r="60" spans="1:21">
      <c r="A60" s="354"/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</row>
    <row r="61" spans="1:21">
      <c r="A61" s="354"/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</row>
    <row r="62" spans="1:21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</row>
    <row r="63" spans="1:21">
      <c r="A63" s="354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</row>
    <row r="64" spans="1:21">
      <c r="A64" s="354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</row>
    <row r="65" spans="1:21">
      <c r="A65" s="354"/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</row>
    <row r="66" spans="1:21">
      <c r="A66" s="354"/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54"/>
      <c r="U66" s="354"/>
    </row>
    <row r="67" spans="1:21">
      <c r="A67" s="354"/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</row>
    <row r="68" spans="1:21">
      <c r="A68" s="354"/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</row>
    <row r="69" spans="1:21">
      <c r="A69" s="354"/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</row>
    <row r="70" spans="1:21">
      <c r="A70" s="354"/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</row>
    <row r="71" spans="1:21">
      <c r="A71" s="354"/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</row>
    <row r="72" spans="1:21">
      <c r="A72" s="354"/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  <c r="P72" s="354"/>
      <c r="Q72" s="354"/>
      <c r="R72" s="354"/>
      <c r="S72" s="354"/>
      <c r="T72" s="354"/>
      <c r="U72" s="354"/>
    </row>
    <row r="73" spans="1:21">
      <c r="A73" s="354"/>
      <c r="B73" s="354"/>
      <c r="C73" s="354"/>
      <c r="D73" s="354"/>
      <c r="E73" s="354"/>
      <c r="F73" s="354"/>
      <c r="G73" s="354"/>
      <c r="H73" s="354"/>
      <c r="I73" s="354"/>
      <c r="J73" s="354"/>
      <c r="K73" s="354"/>
      <c r="L73" s="354"/>
      <c r="M73" s="354"/>
      <c r="N73" s="354"/>
      <c r="O73" s="354"/>
      <c r="P73" s="354"/>
      <c r="Q73" s="354"/>
      <c r="R73" s="354"/>
      <c r="S73" s="354"/>
      <c r="T73" s="354"/>
      <c r="U73" s="354"/>
    </row>
    <row r="74" spans="1:21">
      <c r="A74" s="354"/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</row>
    <row r="75" spans="1:21">
      <c r="A75" s="354"/>
      <c r="B75" s="354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354"/>
      <c r="U75" s="354"/>
    </row>
    <row r="76" spans="1:21">
      <c r="A76" s="354"/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</row>
    <row r="77" spans="1:21">
      <c r="A77" s="354"/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</row>
    <row r="78" spans="1:21">
      <c r="A78" s="354"/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</row>
    <row r="79" spans="1:21">
      <c r="A79" s="354"/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</row>
    <row r="80" spans="1:21">
      <c r="A80" s="354"/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</row>
    <row r="81" spans="1:21">
      <c r="A81" s="354"/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</row>
    <row r="82" spans="1:21">
      <c r="A82" s="354"/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</row>
    <row r="83" spans="1:21">
      <c r="A83" s="354"/>
      <c r="B83" s="354"/>
      <c r="C83" s="354"/>
      <c r="D83" s="354"/>
      <c r="E83" s="354"/>
      <c r="F83" s="354"/>
      <c r="G83" s="354"/>
      <c r="H83" s="354"/>
      <c r="I83" s="354"/>
      <c r="J83" s="354"/>
      <c r="K83" s="354"/>
      <c r="L83" s="354"/>
      <c r="M83" s="354"/>
      <c r="N83" s="354"/>
      <c r="O83" s="354"/>
      <c r="P83" s="354"/>
      <c r="Q83" s="354"/>
      <c r="R83" s="354"/>
      <c r="S83" s="354"/>
      <c r="T83" s="354"/>
      <c r="U83" s="354"/>
    </row>
    <row r="84" spans="1:21">
      <c r="A84" s="354"/>
      <c r="B84" s="354"/>
      <c r="C84" s="354"/>
      <c r="D84" s="354"/>
      <c r="E84" s="354"/>
      <c r="F84" s="354"/>
      <c r="G84" s="354"/>
      <c r="H84" s="354"/>
      <c r="I84" s="354"/>
      <c r="J84" s="354"/>
      <c r="K84" s="354"/>
      <c r="L84" s="354"/>
      <c r="M84" s="354"/>
      <c r="N84" s="354"/>
      <c r="O84" s="354"/>
      <c r="P84" s="354"/>
      <c r="Q84" s="354"/>
      <c r="R84" s="354"/>
      <c r="S84" s="354"/>
      <c r="T84" s="354"/>
      <c r="U84" s="354"/>
    </row>
    <row r="85" spans="1:21">
      <c r="A85" s="354"/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</row>
    <row r="86" spans="1:21">
      <c r="A86" s="354"/>
      <c r="B86" s="354"/>
      <c r="C86" s="354"/>
      <c r="D86" s="354"/>
      <c r="E86" s="354"/>
      <c r="F86" s="354"/>
      <c r="G86" s="354"/>
      <c r="H86" s="354"/>
      <c r="I86" s="354"/>
      <c r="J86" s="354"/>
      <c r="K86" s="354"/>
      <c r="L86" s="354"/>
      <c r="M86" s="354"/>
      <c r="N86" s="354"/>
      <c r="O86" s="354"/>
      <c r="P86" s="354"/>
      <c r="Q86" s="354"/>
      <c r="R86" s="354"/>
      <c r="S86" s="354"/>
      <c r="T86" s="354"/>
      <c r="U86" s="354"/>
    </row>
    <row r="87" spans="1:21">
      <c r="A87" s="354"/>
      <c r="B87" s="354"/>
      <c r="C87" s="354"/>
      <c r="D87" s="354"/>
      <c r="E87" s="354"/>
      <c r="F87" s="354"/>
      <c r="G87" s="354"/>
      <c r="H87" s="354"/>
      <c r="I87" s="354"/>
      <c r="J87" s="354"/>
      <c r="K87" s="354"/>
      <c r="L87" s="354"/>
      <c r="M87" s="354"/>
      <c r="N87" s="354"/>
      <c r="O87" s="354"/>
      <c r="P87" s="354"/>
      <c r="Q87" s="354"/>
      <c r="R87" s="354"/>
      <c r="S87" s="354"/>
      <c r="T87" s="354"/>
      <c r="U87" s="354"/>
    </row>
    <row r="88" spans="1:21">
      <c r="A88" s="354"/>
      <c r="B88" s="354"/>
      <c r="C88" s="354"/>
      <c r="D88" s="354"/>
      <c r="E88" s="354"/>
      <c r="F88" s="354"/>
      <c r="G88" s="354"/>
      <c r="H88" s="354"/>
      <c r="I88" s="354"/>
      <c r="J88" s="354"/>
      <c r="K88" s="354"/>
      <c r="L88" s="354"/>
      <c r="M88" s="354"/>
      <c r="N88" s="354"/>
      <c r="O88" s="354"/>
      <c r="P88" s="354"/>
      <c r="Q88" s="354"/>
      <c r="R88" s="354"/>
      <c r="S88" s="354"/>
      <c r="T88" s="354"/>
      <c r="U88" s="354"/>
    </row>
    <row r="89" spans="1:21">
      <c r="A89" s="354"/>
      <c r="B89" s="354"/>
      <c r="C89" s="354"/>
      <c r="D89" s="354"/>
      <c r="E89" s="354"/>
      <c r="F89" s="354"/>
      <c r="G89" s="354"/>
      <c r="H89" s="354"/>
      <c r="I89" s="354"/>
      <c r="J89" s="354"/>
      <c r="K89" s="354"/>
      <c r="L89" s="354"/>
      <c r="M89" s="354"/>
      <c r="N89" s="354"/>
      <c r="O89" s="354"/>
      <c r="P89" s="354"/>
      <c r="Q89" s="354"/>
      <c r="R89" s="354"/>
      <c r="S89" s="354"/>
      <c r="T89" s="354"/>
      <c r="U89" s="354"/>
    </row>
    <row r="90" spans="1:21">
      <c r="A90" s="354"/>
      <c r="B90" s="354"/>
      <c r="C90" s="354"/>
      <c r="D90" s="354"/>
      <c r="E90" s="354"/>
      <c r="F90" s="354"/>
      <c r="G90" s="354"/>
      <c r="H90" s="354"/>
      <c r="I90" s="354"/>
      <c r="J90" s="354"/>
      <c r="K90" s="354"/>
      <c r="L90" s="354"/>
      <c r="M90" s="354"/>
      <c r="N90" s="354"/>
      <c r="O90" s="354"/>
      <c r="P90" s="354"/>
      <c r="Q90" s="354"/>
      <c r="R90" s="354"/>
      <c r="S90" s="354"/>
      <c r="T90" s="354"/>
      <c r="U90" s="354"/>
    </row>
    <row r="91" spans="1:21">
      <c r="A91" s="354"/>
      <c r="B91" s="354"/>
      <c r="C91" s="354"/>
      <c r="D91" s="354"/>
      <c r="E91" s="354"/>
      <c r="F91" s="354"/>
      <c r="G91" s="354"/>
      <c r="H91" s="354"/>
      <c r="I91" s="354"/>
      <c r="J91" s="354"/>
      <c r="K91" s="354"/>
      <c r="L91" s="354"/>
      <c r="M91" s="354"/>
      <c r="N91" s="354"/>
      <c r="O91" s="354"/>
      <c r="P91" s="354"/>
      <c r="Q91" s="354"/>
      <c r="R91" s="354"/>
      <c r="S91" s="354"/>
      <c r="T91" s="354"/>
      <c r="U91" s="354"/>
    </row>
    <row r="92" spans="1:21">
      <c r="A92" s="354"/>
      <c r="B92" s="354"/>
      <c r="C92" s="354"/>
      <c r="D92" s="354"/>
      <c r="E92" s="354"/>
      <c r="F92" s="354"/>
      <c r="G92" s="354"/>
      <c r="H92" s="354"/>
      <c r="I92" s="354"/>
      <c r="J92" s="354"/>
      <c r="K92" s="354"/>
      <c r="L92" s="354"/>
      <c r="M92" s="354"/>
      <c r="N92" s="354"/>
      <c r="O92" s="354"/>
      <c r="P92" s="354"/>
      <c r="Q92" s="354"/>
      <c r="R92" s="354"/>
      <c r="S92" s="354"/>
      <c r="T92" s="354"/>
      <c r="U92" s="354"/>
    </row>
    <row r="93" spans="1:21">
      <c r="A93" s="354"/>
      <c r="B93" s="354"/>
      <c r="C93" s="354"/>
      <c r="D93" s="354"/>
      <c r="E93" s="354"/>
      <c r="F93" s="354"/>
      <c r="G93" s="354"/>
      <c r="H93" s="354"/>
      <c r="I93" s="354"/>
      <c r="J93" s="354"/>
      <c r="K93" s="354"/>
      <c r="L93" s="354"/>
      <c r="M93" s="354"/>
      <c r="N93" s="354"/>
      <c r="O93" s="354"/>
      <c r="P93" s="354"/>
      <c r="Q93" s="354"/>
      <c r="R93" s="354"/>
      <c r="S93" s="354"/>
      <c r="T93" s="354"/>
      <c r="U93" s="354"/>
    </row>
    <row r="94" spans="1:21">
      <c r="A94" s="354"/>
      <c r="B94" s="354"/>
      <c r="C94" s="354"/>
      <c r="D94" s="354"/>
      <c r="E94" s="354"/>
      <c r="F94" s="354"/>
      <c r="G94" s="354"/>
      <c r="H94" s="354"/>
      <c r="I94" s="354"/>
      <c r="J94" s="354"/>
      <c r="K94" s="354"/>
      <c r="L94" s="354"/>
      <c r="M94" s="354"/>
      <c r="N94" s="354"/>
      <c r="O94" s="354"/>
      <c r="P94" s="354"/>
      <c r="Q94" s="354"/>
      <c r="R94" s="354"/>
      <c r="S94" s="354"/>
      <c r="T94" s="354"/>
      <c r="U94" s="354"/>
    </row>
    <row r="95" spans="1:21">
      <c r="A95" s="354"/>
      <c r="B95" s="354"/>
      <c r="C95" s="354"/>
      <c r="D95" s="354"/>
      <c r="E95" s="354"/>
      <c r="F95" s="354"/>
      <c r="G95" s="354"/>
      <c r="H95" s="354"/>
      <c r="I95" s="354"/>
      <c r="J95" s="354"/>
      <c r="K95" s="354"/>
      <c r="L95" s="354"/>
      <c r="M95" s="354"/>
      <c r="N95" s="354"/>
      <c r="O95" s="354"/>
      <c r="P95" s="354"/>
      <c r="Q95" s="354"/>
      <c r="R95" s="354"/>
      <c r="S95" s="354"/>
      <c r="T95" s="354"/>
      <c r="U95" s="354"/>
    </row>
    <row r="96" spans="1:21">
      <c r="A96" s="354"/>
      <c r="B96" s="354"/>
      <c r="C96" s="354"/>
      <c r="D96" s="354"/>
      <c r="E96" s="354"/>
      <c r="F96" s="354"/>
      <c r="G96" s="354"/>
      <c r="H96" s="354"/>
      <c r="I96" s="354"/>
      <c r="J96" s="354"/>
      <c r="K96" s="354"/>
      <c r="L96" s="354"/>
      <c r="M96" s="354"/>
      <c r="N96" s="354"/>
      <c r="O96" s="354"/>
      <c r="P96" s="354"/>
      <c r="Q96" s="354"/>
      <c r="R96" s="354"/>
      <c r="S96" s="354"/>
      <c r="T96" s="354"/>
      <c r="U96" s="354"/>
    </row>
    <row r="97" spans="1:21">
      <c r="A97" s="354"/>
      <c r="B97" s="354"/>
      <c r="C97" s="354"/>
      <c r="D97" s="354"/>
      <c r="E97" s="354"/>
      <c r="F97" s="354"/>
      <c r="G97" s="354"/>
      <c r="H97" s="354"/>
      <c r="I97" s="354"/>
      <c r="J97" s="354"/>
      <c r="K97" s="354"/>
      <c r="L97" s="354"/>
      <c r="M97" s="354"/>
      <c r="N97" s="354"/>
      <c r="O97" s="354"/>
      <c r="P97" s="354"/>
      <c r="Q97" s="354"/>
      <c r="R97" s="354"/>
      <c r="S97" s="354"/>
      <c r="T97" s="354"/>
      <c r="U97" s="354"/>
    </row>
    <row r="98" spans="1:21">
      <c r="A98" s="354"/>
      <c r="B98" s="354"/>
      <c r="C98" s="354"/>
      <c r="D98" s="354"/>
      <c r="E98" s="354"/>
      <c r="F98" s="354"/>
      <c r="G98" s="354"/>
      <c r="H98" s="354"/>
      <c r="I98" s="354"/>
      <c r="J98" s="354"/>
      <c r="K98" s="354"/>
      <c r="L98" s="354"/>
      <c r="M98" s="354"/>
      <c r="N98" s="354"/>
      <c r="O98" s="354"/>
      <c r="P98" s="354"/>
      <c r="Q98" s="354"/>
      <c r="R98" s="354"/>
      <c r="S98" s="354"/>
      <c r="T98" s="354"/>
      <c r="U98" s="354"/>
    </row>
    <row r="99" spans="1:21">
      <c r="A99" s="354"/>
      <c r="B99" s="354"/>
      <c r="C99" s="354"/>
      <c r="D99" s="354"/>
      <c r="E99" s="354"/>
      <c r="F99" s="354"/>
      <c r="G99" s="354"/>
      <c r="H99" s="354"/>
      <c r="I99" s="354"/>
      <c r="J99" s="354"/>
      <c r="K99" s="354"/>
      <c r="L99" s="354"/>
      <c r="M99" s="354"/>
      <c r="N99" s="354"/>
      <c r="O99" s="354"/>
      <c r="P99" s="354"/>
      <c r="Q99" s="354"/>
      <c r="R99" s="354"/>
      <c r="S99" s="354"/>
      <c r="T99" s="354"/>
      <c r="U99" s="354"/>
    </row>
    <row r="100" spans="1:21">
      <c r="A100" s="354"/>
      <c r="B100" s="354"/>
      <c r="C100" s="354"/>
      <c r="D100" s="354"/>
      <c r="E100" s="354"/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  <c r="P100" s="354"/>
      <c r="Q100" s="354"/>
      <c r="R100" s="354"/>
      <c r="S100" s="354"/>
      <c r="T100" s="354"/>
      <c r="U100" s="354"/>
    </row>
    <row r="101" spans="1:21">
      <c r="A101" s="354"/>
      <c r="B101" s="354"/>
      <c r="C101" s="354"/>
      <c r="D101" s="354"/>
      <c r="E101" s="354"/>
      <c r="F101" s="354"/>
      <c r="G101" s="354"/>
      <c r="H101" s="354"/>
      <c r="I101" s="354"/>
      <c r="J101" s="354"/>
      <c r="K101" s="354"/>
      <c r="L101" s="354"/>
      <c r="M101" s="354"/>
      <c r="N101" s="354"/>
      <c r="O101" s="354"/>
      <c r="P101" s="354"/>
      <c r="Q101" s="354"/>
      <c r="R101" s="354"/>
      <c r="S101" s="354"/>
      <c r="T101" s="354"/>
      <c r="U101" s="354"/>
    </row>
    <row r="102" spans="1:21">
      <c r="A102" s="354"/>
      <c r="B102" s="354"/>
      <c r="C102" s="354"/>
      <c r="D102" s="354"/>
      <c r="E102" s="354"/>
      <c r="F102" s="354"/>
      <c r="G102" s="354"/>
      <c r="H102" s="354"/>
      <c r="I102" s="354"/>
      <c r="J102" s="354"/>
      <c r="K102" s="354"/>
      <c r="L102" s="354"/>
      <c r="M102" s="354"/>
      <c r="N102" s="354"/>
      <c r="O102" s="354"/>
      <c r="P102" s="354"/>
      <c r="Q102" s="354"/>
      <c r="R102" s="354"/>
      <c r="S102" s="354"/>
      <c r="T102" s="354"/>
      <c r="U102" s="354"/>
    </row>
    <row r="103" spans="1:21">
      <c r="A103" s="354"/>
      <c r="B103" s="354"/>
      <c r="C103" s="354"/>
      <c r="D103" s="354"/>
      <c r="E103" s="354"/>
      <c r="F103" s="354"/>
      <c r="G103" s="354"/>
      <c r="H103" s="354"/>
      <c r="I103" s="354"/>
      <c r="J103" s="354"/>
      <c r="K103" s="354"/>
      <c r="L103" s="354"/>
      <c r="M103" s="354"/>
      <c r="N103" s="354"/>
      <c r="O103" s="354"/>
      <c r="P103" s="354"/>
      <c r="Q103" s="354"/>
      <c r="R103" s="354"/>
      <c r="S103" s="354"/>
      <c r="T103" s="354"/>
      <c r="U103" s="354"/>
    </row>
    <row r="104" spans="1:21">
      <c r="A104" s="354"/>
      <c r="B104" s="354"/>
      <c r="C104" s="354"/>
      <c r="D104" s="354"/>
      <c r="E104" s="354"/>
      <c r="F104" s="354"/>
      <c r="G104" s="354"/>
      <c r="H104" s="354"/>
      <c r="I104" s="354"/>
      <c r="J104" s="354"/>
      <c r="K104" s="354"/>
      <c r="L104" s="354"/>
      <c r="M104" s="354"/>
      <c r="N104" s="354"/>
      <c r="O104" s="354"/>
      <c r="P104" s="354"/>
      <c r="Q104" s="354"/>
      <c r="R104" s="354"/>
      <c r="S104" s="354"/>
      <c r="T104" s="354"/>
      <c r="U104" s="354"/>
    </row>
    <row r="105" spans="1:21">
      <c r="A105" s="354"/>
      <c r="B105" s="354"/>
      <c r="C105" s="354"/>
      <c r="D105" s="354"/>
      <c r="E105" s="354"/>
      <c r="F105" s="354"/>
      <c r="G105" s="354"/>
      <c r="H105" s="354"/>
      <c r="I105" s="354"/>
      <c r="J105" s="354"/>
      <c r="K105" s="354"/>
      <c r="L105" s="354"/>
      <c r="M105" s="354"/>
      <c r="N105" s="354"/>
      <c r="O105" s="354"/>
      <c r="P105" s="354"/>
      <c r="Q105" s="354"/>
      <c r="R105" s="354"/>
      <c r="S105" s="354"/>
      <c r="T105" s="354"/>
      <c r="U105" s="354"/>
    </row>
    <row r="106" spans="1:21">
      <c r="A106" s="354"/>
      <c r="B106" s="354"/>
      <c r="C106" s="354"/>
      <c r="D106" s="354"/>
      <c r="E106" s="354"/>
      <c r="F106" s="354"/>
      <c r="G106" s="354"/>
      <c r="H106" s="354"/>
      <c r="I106" s="354"/>
      <c r="J106" s="354"/>
      <c r="K106" s="354"/>
      <c r="L106" s="354"/>
      <c r="M106" s="354"/>
      <c r="N106" s="354"/>
      <c r="O106" s="354"/>
      <c r="P106" s="354"/>
      <c r="Q106" s="354"/>
      <c r="R106" s="354"/>
      <c r="S106" s="354"/>
      <c r="T106" s="354"/>
      <c r="U106" s="354"/>
    </row>
    <row r="107" spans="1:21">
      <c r="A107" s="354"/>
      <c r="B107" s="354"/>
      <c r="C107" s="354"/>
      <c r="D107" s="354"/>
      <c r="E107" s="354"/>
      <c r="F107" s="354"/>
      <c r="G107" s="354"/>
      <c r="H107" s="354"/>
      <c r="I107" s="354"/>
      <c r="J107" s="354"/>
      <c r="K107" s="354"/>
      <c r="L107" s="354"/>
      <c r="M107" s="354"/>
      <c r="N107" s="354"/>
      <c r="O107" s="354"/>
      <c r="P107" s="354"/>
      <c r="Q107" s="354"/>
      <c r="R107" s="354"/>
      <c r="S107" s="354"/>
      <c r="T107" s="354"/>
      <c r="U107" s="354"/>
    </row>
    <row r="108" spans="1:21">
      <c r="A108" s="354"/>
      <c r="B108" s="354"/>
      <c r="C108" s="354"/>
      <c r="D108" s="354"/>
      <c r="E108" s="354"/>
      <c r="F108" s="354"/>
      <c r="G108" s="354"/>
      <c r="H108" s="354"/>
      <c r="I108" s="354"/>
      <c r="J108" s="354"/>
      <c r="K108" s="354"/>
      <c r="L108" s="354"/>
      <c r="M108" s="354"/>
      <c r="N108" s="354"/>
      <c r="O108" s="354"/>
      <c r="P108" s="354"/>
      <c r="Q108" s="354"/>
      <c r="R108" s="354"/>
      <c r="S108" s="354"/>
      <c r="T108" s="354"/>
      <c r="U108" s="354"/>
    </row>
    <row r="109" spans="1:21">
      <c r="A109" s="354"/>
      <c r="B109" s="354"/>
      <c r="C109" s="354"/>
      <c r="D109" s="354"/>
      <c r="E109" s="354"/>
      <c r="F109" s="354"/>
      <c r="G109" s="354"/>
      <c r="H109" s="354"/>
      <c r="I109" s="354"/>
      <c r="J109" s="354"/>
      <c r="K109" s="354"/>
      <c r="L109" s="354"/>
      <c r="M109" s="354"/>
      <c r="N109" s="354"/>
      <c r="O109" s="354"/>
      <c r="P109" s="354"/>
      <c r="Q109" s="354"/>
      <c r="R109" s="354"/>
      <c r="S109" s="354"/>
      <c r="T109" s="354"/>
      <c r="U109" s="354"/>
    </row>
    <row r="110" spans="1:21">
      <c r="A110" s="354"/>
      <c r="B110" s="354"/>
      <c r="C110" s="354"/>
      <c r="D110" s="354"/>
      <c r="E110" s="354"/>
      <c r="F110" s="354"/>
      <c r="G110" s="354"/>
      <c r="H110" s="354"/>
      <c r="I110" s="354"/>
      <c r="J110" s="354"/>
      <c r="K110" s="354"/>
      <c r="L110" s="354"/>
      <c r="M110" s="354"/>
      <c r="N110" s="354"/>
      <c r="O110" s="354"/>
      <c r="P110" s="354"/>
      <c r="Q110" s="354"/>
      <c r="R110" s="354"/>
      <c r="S110" s="354"/>
      <c r="T110" s="354"/>
      <c r="U110" s="354"/>
    </row>
    <row r="111" spans="1:21">
      <c r="A111" s="354"/>
      <c r="B111" s="354"/>
      <c r="C111" s="354"/>
      <c r="D111" s="354"/>
      <c r="E111" s="354"/>
      <c r="F111" s="354"/>
      <c r="G111" s="354"/>
      <c r="H111" s="354"/>
      <c r="I111" s="354"/>
      <c r="J111" s="354"/>
      <c r="K111" s="354"/>
      <c r="L111" s="354"/>
      <c r="M111" s="354"/>
      <c r="N111" s="354"/>
      <c r="O111" s="354"/>
      <c r="P111" s="354"/>
      <c r="Q111" s="354"/>
      <c r="R111" s="354"/>
      <c r="S111" s="354"/>
      <c r="T111" s="354"/>
      <c r="U111" s="354"/>
    </row>
    <row r="112" spans="1:21">
      <c r="A112" s="354"/>
      <c r="B112" s="354"/>
      <c r="C112" s="354"/>
      <c r="D112" s="354"/>
      <c r="E112" s="354"/>
      <c r="F112" s="354"/>
      <c r="G112" s="354"/>
      <c r="H112" s="354"/>
      <c r="I112" s="354"/>
      <c r="J112" s="354"/>
      <c r="K112" s="354"/>
      <c r="L112" s="354"/>
      <c r="M112" s="354"/>
      <c r="N112" s="354"/>
      <c r="O112" s="354"/>
      <c r="P112" s="354"/>
      <c r="Q112" s="354"/>
      <c r="R112" s="354"/>
      <c r="S112" s="354"/>
      <c r="T112" s="354"/>
      <c r="U112" s="354"/>
    </row>
    <row r="113" spans="1:21">
      <c r="A113" s="354"/>
      <c r="B113" s="354"/>
      <c r="C113" s="354"/>
      <c r="D113" s="354"/>
      <c r="E113" s="354"/>
      <c r="F113" s="354"/>
      <c r="G113" s="354"/>
      <c r="H113" s="354"/>
      <c r="I113" s="354"/>
      <c r="J113" s="354"/>
      <c r="K113" s="354"/>
      <c r="L113" s="354"/>
      <c r="M113" s="354"/>
      <c r="N113" s="354"/>
      <c r="O113" s="354"/>
      <c r="P113" s="354"/>
      <c r="Q113" s="354"/>
      <c r="R113" s="354"/>
      <c r="S113" s="354"/>
      <c r="T113" s="354"/>
      <c r="U113" s="354"/>
    </row>
    <row r="114" spans="1:21">
      <c r="A114" s="354"/>
      <c r="B114" s="354"/>
      <c r="C114" s="354"/>
      <c r="D114" s="354"/>
      <c r="E114" s="354"/>
      <c r="F114" s="354"/>
      <c r="G114" s="354"/>
      <c r="H114" s="354"/>
      <c r="I114" s="354"/>
      <c r="J114" s="354"/>
      <c r="K114" s="354"/>
      <c r="L114" s="354"/>
      <c r="M114" s="354"/>
      <c r="N114" s="354"/>
      <c r="O114" s="354"/>
      <c r="P114" s="354"/>
      <c r="Q114" s="354"/>
      <c r="R114" s="354"/>
      <c r="S114" s="354"/>
      <c r="T114" s="354"/>
      <c r="U114" s="354"/>
    </row>
    <row r="115" spans="1:21">
      <c r="A115" s="354"/>
      <c r="B115" s="354"/>
      <c r="C115" s="354"/>
      <c r="D115" s="354"/>
      <c r="E115" s="354"/>
      <c r="F115" s="354"/>
      <c r="G115" s="354"/>
      <c r="H115" s="354"/>
      <c r="I115" s="354"/>
      <c r="J115" s="354"/>
      <c r="K115" s="354"/>
      <c r="L115" s="354"/>
      <c r="M115" s="354"/>
      <c r="N115" s="354"/>
      <c r="O115" s="354"/>
      <c r="P115" s="354"/>
      <c r="Q115" s="354"/>
      <c r="R115" s="354"/>
      <c r="S115" s="354"/>
      <c r="T115" s="354"/>
      <c r="U115" s="354"/>
    </row>
    <row r="116" spans="1:21">
      <c r="A116" s="354"/>
      <c r="B116" s="354"/>
      <c r="C116" s="354"/>
      <c r="D116" s="354"/>
      <c r="E116" s="354"/>
      <c r="F116" s="354"/>
      <c r="G116" s="354"/>
      <c r="H116" s="354"/>
      <c r="I116" s="354"/>
      <c r="J116" s="354"/>
      <c r="K116" s="354"/>
      <c r="L116" s="354"/>
      <c r="M116" s="354"/>
      <c r="N116" s="354"/>
      <c r="O116" s="354"/>
      <c r="P116" s="354"/>
      <c r="Q116" s="354"/>
      <c r="R116" s="354"/>
      <c r="S116" s="354"/>
      <c r="T116" s="354"/>
      <c r="U116" s="354"/>
    </row>
    <row r="117" spans="1:21">
      <c r="A117" s="354"/>
      <c r="B117" s="354"/>
      <c r="C117" s="354"/>
      <c r="D117" s="354"/>
      <c r="E117" s="354"/>
      <c r="F117" s="354"/>
      <c r="G117" s="354"/>
      <c r="H117" s="354"/>
      <c r="I117" s="354"/>
      <c r="J117" s="354"/>
      <c r="K117" s="354"/>
      <c r="L117" s="354"/>
      <c r="M117" s="354"/>
      <c r="N117" s="354"/>
      <c r="O117" s="354"/>
      <c r="P117" s="354"/>
      <c r="Q117" s="354"/>
      <c r="R117" s="354"/>
      <c r="S117" s="354"/>
      <c r="T117" s="354"/>
      <c r="U117" s="354"/>
    </row>
    <row r="118" spans="1:21">
      <c r="A118" s="354"/>
      <c r="B118" s="354"/>
      <c r="C118" s="354"/>
      <c r="D118" s="354"/>
      <c r="E118" s="354"/>
      <c r="F118" s="354"/>
      <c r="G118" s="354"/>
      <c r="H118" s="354"/>
      <c r="I118" s="354"/>
      <c r="J118" s="354"/>
      <c r="K118" s="354"/>
      <c r="L118" s="354"/>
      <c r="M118" s="354"/>
      <c r="N118" s="354"/>
      <c r="O118" s="354"/>
      <c r="P118" s="354"/>
      <c r="Q118" s="354"/>
      <c r="R118" s="354"/>
      <c r="S118" s="354"/>
      <c r="T118" s="354"/>
      <c r="U118" s="354"/>
    </row>
    <row r="119" spans="1:21">
      <c r="A119" s="354"/>
      <c r="B119" s="354"/>
      <c r="C119" s="354"/>
      <c r="D119" s="354"/>
      <c r="E119" s="354"/>
      <c r="F119" s="354"/>
      <c r="G119" s="354"/>
      <c r="H119" s="354"/>
      <c r="I119" s="354"/>
      <c r="J119" s="354"/>
      <c r="K119" s="354"/>
      <c r="L119" s="354"/>
      <c r="M119" s="354"/>
      <c r="N119" s="354"/>
      <c r="O119" s="354"/>
      <c r="P119" s="354"/>
      <c r="Q119" s="354"/>
      <c r="R119" s="354"/>
      <c r="S119" s="354"/>
      <c r="T119" s="354"/>
      <c r="U119" s="354"/>
    </row>
    <row r="120" spans="1:21">
      <c r="A120" s="354"/>
      <c r="B120" s="354"/>
      <c r="C120" s="354"/>
      <c r="D120" s="354"/>
      <c r="E120" s="354"/>
      <c r="F120" s="354"/>
      <c r="G120" s="354"/>
      <c r="H120" s="354"/>
      <c r="I120" s="354"/>
      <c r="J120" s="354"/>
      <c r="K120" s="354"/>
      <c r="L120" s="354"/>
      <c r="M120" s="354"/>
      <c r="N120" s="354"/>
      <c r="O120" s="354"/>
      <c r="P120" s="354"/>
      <c r="Q120" s="354"/>
      <c r="R120" s="354"/>
      <c r="S120" s="354"/>
      <c r="T120" s="354"/>
      <c r="U120" s="354"/>
    </row>
    <row r="121" spans="1:21">
      <c r="A121" s="354"/>
      <c r="B121" s="354"/>
      <c r="C121" s="354"/>
      <c r="D121" s="354"/>
      <c r="E121" s="354"/>
      <c r="F121" s="354"/>
      <c r="G121" s="354"/>
      <c r="H121" s="354"/>
      <c r="I121" s="354"/>
      <c r="J121" s="354"/>
      <c r="K121" s="354"/>
      <c r="L121" s="354"/>
      <c r="M121" s="354"/>
      <c r="N121" s="354"/>
      <c r="O121" s="354"/>
      <c r="P121" s="354"/>
      <c r="Q121" s="354"/>
      <c r="R121" s="354"/>
      <c r="S121" s="354"/>
      <c r="T121" s="354"/>
      <c r="U121" s="354"/>
    </row>
    <row r="122" spans="1:21">
      <c r="A122" s="354"/>
      <c r="B122" s="354"/>
      <c r="C122" s="354"/>
      <c r="D122" s="354"/>
      <c r="E122" s="354"/>
      <c r="F122" s="354"/>
      <c r="G122" s="354"/>
      <c r="H122" s="354"/>
      <c r="I122" s="354"/>
      <c r="J122" s="354"/>
      <c r="K122" s="354"/>
      <c r="L122" s="354"/>
      <c r="M122" s="354"/>
      <c r="N122" s="354"/>
      <c r="O122" s="354"/>
      <c r="P122" s="354"/>
      <c r="Q122" s="354"/>
      <c r="R122" s="354"/>
      <c r="S122" s="354"/>
      <c r="T122" s="354"/>
      <c r="U122" s="354"/>
    </row>
    <row r="123" spans="1:21">
      <c r="A123" s="354"/>
      <c r="B123" s="354"/>
      <c r="C123" s="354"/>
      <c r="D123" s="354"/>
      <c r="E123" s="354"/>
      <c r="F123" s="354"/>
      <c r="G123" s="354"/>
      <c r="H123" s="354"/>
      <c r="I123" s="354"/>
      <c r="J123" s="354"/>
      <c r="K123" s="354"/>
      <c r="L123" s="354"/>
      <c r="M123" s="354"/>
      <c r="N123" s="354"/>
      <c r="O123" s="354"/>
      <c r="P123" s="354"/>
      <c r="Q123" s="354"/>
      <c r="R123" s="354"/>
      <c r="S123" s="354"/>
      <c r="T123" s="354"/>
      <c r="U123" s="354"/>
    </row>
    <row r="124" spans="1:21">
      <c r="A124" s="354"/>
      <c r="B124" s="354"/>
      <c r="C124" s="354"/>
      <c r="D124" s="354"/>
      <c r="E124" s="354"/>
      <c r="F124" s="354"/>
      <c r="G124" s="354"/>
      <c r="H124" s="354"/>
      <c r="I124" s="354"/>
      <c r="J124" s="354"/>
      <c r="K124" s="354"/>
      <c r="L124" s="354"/>
      <c r="M124" s="354"/>
      <c r="N124" s="354"/>
      <c r="O124" s="354"/>
      <c r="P124" s="354"/>
      <c r="Q124" s="354"/>
      <c r="R124" s="354"/>
      <c r="S124" s="354"/>
      <c r="T124" s="354"/>
      <c r="U124" s="354"/>
    </row>
    <row r="125" spans="1:21">
      <c r="A125" s="354"/>
      <c r="B125" s="354"/>
      <c r="C125" s="354"/>
      <c r="D125" s="354"/>
      <c r="E125" s="354"/>
      <c r="F125" s="354"/>
      <c r="G125" s="354"/>
      <c r="H125" s="354"/>
      <c r="I125" s="354"/>
      <c r="J125" s="354"/>
      <c r="K125" s="354"/>
      <c r="L125" s="354"/>
      <c r="M125" s="354"/>
      <c r="N125" s="354"/>
      <c r="O125" s="354"/>
      <c r="P125" s="354"/>
      <c r="Q125" s="354"/>
      <c r="R125" s="354"/>
      <c r="S125" s="354"/>
      <c r="T125" s="354"/>
      <c r="U125" s="354"/>
    </row>
    <row r="126" spans="1:21">
      <c r="A126" s="354"/>
      <c r="B126" s="354"/>
      <c r="C126" s="354"/>
      <c r="D126" s="354"/>
      <c r="E126" s="354"/>
      <c r="F126" s="354"/>
      <c r="G126" s="354"/>
      <c r="H126" s="354"/>
      <c r="I126" s="354"/>
      <c r="J126" s="354"/>
      <c r="K126" s="354"/>
      <c r="L126" s="354"/>
      <c r="M126" s="354"/>
      <c r="N126" s="354"/>
      <c r="O126" s="354"/>
      <c r="P126" s="354"/>
      <c r="Q126" s="354"/>
      <c r="R126" s="354"/>
      <c r="S126" s="354"/>
      <c r="T126" s="354"/>
      <c r="U126" s="354"/>
    </row>
    <row r="127" spans="1:21">
      <c r="A127" s="354"/>
      <c r="B127" s="354"/>
      <c r="C127" s="354"/>
      <c r="D127" s="354"/>
      <c r="E127" s="354"/>
      <c r="F127" s="354"/>
      <c r="G127" s="354"/>
      <c r="H127" s="354"/>
      <c r="I127" s="354"/>
      <c r="J127" s="354"/>
      <c r="K127" s="354"/>
      <c r="L127" s="354"/>
      <c r="M127" s="354"/>
      <c r="N127" s="354"/>
      <c r="O127" s="354"/>
      <c r="P127" s="354"/>
      <c r="Q127" s="354"/>
      <c r="R127" s="354"/>
      <c r="S127" s="354"/>
      <c r="T127" s="354"/>
      <c r="U127" s="354"/>
    </row>
    <row r="128" spans="1:21">
      <c r="A128" s="354"/>
      <c r="B128" s="354"/>
      <c r="C128" s="354"/>
      <c r="D128" s="354"/>
      <c r="E128" s="354"/>
      <c r="F128" s="354"/>
      <c r="G128" s="354"/>
      <c r="H128" s="354"/>
      <c r="I128" s="354"/>
      <c r="J128" s="354"/>
      <c r="K128" s="354"/>
      <c r="L128" s="354"/>
      <c r="M128" s="354"/>
      <c r="N128" s="354"/>
      <c r="O128" s="354"/>
      <c r="P128" s="354"/>
      <c r="Q128" s="354"/>
      <c r="R128" s="354"/>
      <c r="S128" s="354"/>
      <c r="T128" s="354"/>
      <c r="U128" s="354"/>
    </row>
    <row r="129" spans="1:21">
      <c r="A129" s="354"/>
      <c r="B129" s="354"/>
      <c r="C129" s="354"/>
      <c r="D129" s="354"/>
      <c r="E129" s="354"/>
      <c r="F129" s="354"/>
      <c r="G129" s="354"/>
      <c r="H129" s="354"/>
      <c r="I129" s="354"/>
      <c r="J129" s="354"/>
      <c r="K129" s="354"/>
      <c r="L129" s="354"/>
      <c r="M129" s="354"/>
      <c r="N129" s="354"/>
      <c r="O129" s="354"/>
      <c r="P129" s="354"/>
      <c r="Q129" s="354"/>
      <c r="R129" s="354"/>
      <c r="S129" s="354"/>
      <c r="T129" s="354"/>
      <c r="U129" s="354"/>
    </row>
    <row r="130" spans="1:21">
      <c r="A130" s="354"/>
      <c r="B130" s="354"/>
      <c r="C130" s="354"/>
      <c r="D130" s="354"/>
      <c r="E130" s="354"/>
      <c r="F130" s="354"/>
      <c r="G130" s="354"/>
      <c r="H130" s="354"/>
      <c r="I130" s="354"/>
      <c r="J130" s="354"/>
      <c r="K130" s="354"/>
      <c r="L130" s="354"/>
      <c r="M130" s="354"/>
      <c r="N130" s="354"/>
      <c r="O130" s="354"/>
      <c r="P130" s="354"/>
      <c r="Q130" s="354"/>
      <c r="R130" s="354"/>
      <c r="S130" s="354"/>
      <c r="T130" s="354"/>
      <c r="U130" s="354"/>
    </row>
    <row r="131" spans="1:21">
      <c r="A131" s="354"/>
      <c r="B131" s="354"/>
      <c r="C131" s="354"/>
      <c r="D131" s="354"/>
      <c r="E131" s="354"/>
      <c r="F131" s="354"/>
      <c r="G131" s="354"/>
      <c r="H131" s="354"/>
      <c r="I131" s="354"/>
      <c r="J131" s="354"/>
      <c r="K131" s="354"/>
      <c r="L131" s="354"/>
      <c r="M131" s="354"/>
      <c r="N131" s="354"/>
      <c r="O131" s="354"/>
      <c r="P131" s="354"/>
      <c r="Q131" s="354"/>
      <c r="R131" s="354"/>
      <c r="S131" s="354"/>
      <c r="T131" s="354"/>
      <c r="U131" s="354"/>
    </row>
    <row r="132" spans="1:21">
      <c r="A132" s="354"/>
      <c r="B132" s="354"/>
      <c r="C132" s="354"/>
      <c r="D132" s="354"/>
      <c r="E132" s="354"/>
      <c r="F132" s="354"/>
      <c r="G132" s="354"/>
      <c r="H132" s="354"/>
      <c r="I132" s="354"/>
      <c r="J132" s="354"/>
      <c r="K132" s="354"/>
      <c r="L132" s="354"/>
      <c r="M132" s="354"/>
      <c r="N132" s="354"/>
      <c r="O132" s="354"/>
      <c r="P132" s="354"/>
      <c r="Q132" s="354"/>
      <c r="R132" s="354"/>
      <c r="S132" s="354"/>
      <c r="T132" s="354"/>
      <c r="U132" s="354"/>
    </row>
    <row r="133" spans="1:21">
      <c r="A133" s="354"/>
      <c r="B133" s="354"/>
      <c r="C133" s="354"/>
      <c r="D133" s="354"/>
      <c r="E133" s="354"/>
      <c r="F133" s="354"/>
      <c r="G133" s="354"/>
      <c r="H133" s="354"/>
      <c r="I133" s="354"/>
      <c r="J133" s="354"/>
      <c r="K133" s="354"/>
      <c r="L133" s="354"/>
      <c r="M133" s="354"/>
      <c r="N133" s="354"/>
      <c r="O133" s="354"/>
      <c r="P133" s="354"/>
      <c r="Q133" s="354"/>
      <c r="R133" s="354"/>
      <c r="S133" s="354"/>
      <c r="T133" s="354"/>
      <c r="U133" s="354"/>
    </row>
    <row r="134" spans="1:21">
      <c r="A134" s="354"/>
      <c r="B134" s="354"/>
      <c r="C134" s="354"/>
      <c r="D134" s="354"/>
      <c r="E134" s="354"/>
      <c r="F134" s="354"/>
      <c r="G134" s="354"/>
      <c r="H134" s="354"/>
      <c r="I134" s="354"/>
      <c r="J134" s="354"/>
      <c r="K134" s="354"/>
      <c r="L134" s="354"/>
      <c r="M134" s="354"/>
      <c r="N134" s="354"/>
      <c r="O134" s="354"/>
      <c r="P134" s="354"/>
      <c r="Q134" s="354"/>
      <c r="R134" s="354"/>
      <c r="S134" s="354"/>
      <c r="T134" s="354"/>
      <c r="U134" s="354"/>
    </row>
    <row r="135" spans="1:21">
      <c r="A135" s="354"/>
      <c r="B135" s="354"/>
      <c r="C135" s="354"/>
      <c r="D135" s="354"/>
      <c r="E135" s="354"/>
      <c r="F135" s="354"/>
      <c r="G135" s="354"/>
      <c r="H135" s="354"/>
      <c r="I135" s="354"/>
      <c r="J135" s="354"/>
      <c r="K135" s="354"/>
      <c r="L135" s="354"/>
      <c r="M135" s="354"/>
      <c r="N135" s="354"/>
      <c r="O135" s="354"/>
      <c r="P135" s="354"/>
      <c r="Q135" s="354"/>
      <c r="R135" s="354"/>
      <c r="S135" s="354"/>
      <c r="T135" s="354"/>
      <c r="U135" s="354"/>
    </row>
    <row r="136" spans="1:21">
      <c r="A136" s="354"/>
      <c r="B136" s="354"/>
      <c r="C136" s="354"/>
      <c r="D136" s="354"/>
      <c r="E136" s="354"/>
      <c r="F136" s="354"/>
      <c r="G136" s="354"/>
      <c r="H136" s="354"/>
      <c r="I136" s="354"/>
      <c r="J136" s="354"/>
      <c r="K136" s="354"/>
      <c r="L136" s="354"/>
      <c r="M136" s="354"/>
      <c r="N136" s="354"/>
      <c r="O136" s="354"/>
      <c r="P136" s="354"/>
      <c r="Q136" s="354"/>
      <c r="R136" s="354"/>
      <c r="S136" s="354"/>
      <c r="T136" s="354"/>
      <c r="U136" s="354"/>
    </row>
    <row r="137" spans="1:21">
      <c r="A137" s="354"/>
      <c r="B137" s="354"/>
      <c r="C137" s="354"/>
      <c r="D137" s="354"/>
      <c r="E137" s="354"/>
      <c r="F137" s="354"/>
      <c r="G137" s="354"/>
      <c r="H137" s="354"/>
      <c r="I137" s="354"/>
      <c r="J137" s="354"/>
      <c r="K137" s="354"/>
      <c r="L137" s="354"/>
      <c r="M137" s="354"/>
      <c r="N137" s="354"/>
      <c r="O137" s="354"/>
      <c r="P137" s="354"/>
      <c r="Q137" s="354"/>
      <c r="R137" s="354"/>
      <c r="S137" s="354"/>
      <c r="T137" s="354"/>
      <c r="U137" s="354"/>
    </row>
    <row r="138" spans="1:21">
      <c r="A138" s="354"/>
      <c r="B138" s="354"/>
      <c r="C138" s="354"/>
      <c r="D138" s="354"/>
      <c r="E138" s="354"/>
      <c r="F138" s="354"/>
      <c r="G138" s="354"/>
      <c r="H138" s="354"/>
      <c r="I138" s="354"/>
      <c r="J138" s="354"/>
      <c r="K138" s="354"/>
      <c r="L138" s="354"/>
      <c r="M138" s="354"/>
      <c r="N138" s="354"/>
      <c r="O138" s="354"/>
      <c r="P138" s="354"/>
      <c r="Q138" s="354"/>
      <c r="R138" s="354"/>
      <c r="S138" s="354"/>
      <c r="T138" s="354"/>
      <c r="U138" s="354"/>
    </row>
    <row r="139" spans="1:21">
      <c r="A139" s="354"/>
      <c r="B139" s="354"/>
      <c r="C139" s="354"/>
      <c r="D139" s="354"/>
      <c r="E139" s="354"/>
      <c r="F139" s="354"/>
      <c r="G139" s="354"/>
      <c r="H139" s="354"/>
      <c r="I139" s="354"/>
      <c r="J139" s="354"/>
      <c r="K139" s="354"/>
      <c r="L139" s="354"/>
      <c r="M139" s="354"/>
      <c r="N139" s="354"/>
      <c r="O139" s="354"/>
      <c r="P139" s="354"/>
      <c r="Q139" s="354"/>
      <c r="R139" s="354"/>
      <c r="S139" s="354"/>
      <c r="T139" s="354"/>
      <c r="U139" s="354"/>
    </row>
    <row r="140" spans="1:21">
      <c r="A140" s="354"/>
      <c r="B140" s="354"/>
      <c r="C140" s="354"/>
      <c r="D140" s="354"/>
      <c r="E140" s="354"/>
      <c r="F140" s="354"/>
      <c r="G140" s="354"/>
      <c r="H140" s="354"/>
      <c r="I140" s="354"/>
      <c r="J140" s="354"/>
      <c r="K140" s="354"/>
      <c r="L140" s="354"/>
      <c r="M140" s="354"/>
      <c r="N140" s="354"/>
      <c r="O140" s="354"/>
      <c r="P140" s="354"/>
      <c r="Q140" s="354"/>
      <c r="R140" s="354"/>
      <c r="S140" s="354"/>
      <c r="T140" s="354"/>
      <c r="U140" s="354"/>
    </row>
    <row r="141" spans="1:21">
      <c r="A141" s="354"/>
      <c r="B141" s="354"/>
      <c r="C141" s="354"/>
      <c r="D141" s="354"/>
      <c r="E141" s="354"/>
      <c r="F141" s="354"/>
      <c r="G141" s="354"/>
      <c r="H141" s="354"/>
      <c r="I141" s="354"/>
      <c r="J141" s="354"/>
      <c r="K141" s="354"/>
      <c r="L141" s="354"/>
      <c r="M141" s="354"/>
      <c r="N141" s="354"/>
      <c r="O141" s="354"/>
      <c r="P141" s="354"/>
      <c r="Q141" s="354"/>
      <c r="R141" s="354"/>
      <c r="S141" s="354"/>
      <c r="T141" s="354"/>
      <c r="U141" s="354"/>
    </row>
    <row r="142" spans="1:21">
      <c r="A142" s="354"/>
      <c r="B142" s="354"/>
      <c r="C142" s="354"/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  <c r="N142" s="354"/>
      <c r="O142" s="354"/>
      <c r="P142" s="354"/>
      <c r="Q142" s="354"/>
      <c r="R142" s="354"/>
      <c r="S142" s="354"/>
      <c r="T142" s="354"/>
      <c r="U142" s="354"/>
    </row>
    <row r="143" spans="1:21">
      <c r="A143" s="354"/>
      <c r="B143" s="354"/>
      <c r="C143" s="354"/>
      <c r="D143" s="354"/>
      <c r="E143" s="354"/>
      <c r="F143" s="354"/>
      <c r="G143" s="354"/>
      <c r="H143" s="354"/>
      <c r="I143" s="354"/>
      <c r="J143" s="354"/>
      <c r="K143" s="354"/>
      <c r="L143" s="354"/>
      <c r="M143" s="354"/>
      <c r="N143" s="354"/>
      <c r="O143" s="354"/>
      <c r="P143" s="354"/>
      <c r="Q143" s="354"/>
      <c r="R143" s="354"/>
      <c r="S143" s="354"/>
      <c r="T143" s="354"/>
      <c r="U143" s="354"/>
    </row>
    <row r="144" spans="1:21">
      <c r="A144" s="354"/>
      <c r="B144" s="354"/>
      <c r="C144" s="354"/>
      <c r="D144" s="354"/>
      <c r="E144" s="354"/>
      <c r="F144" s="354"/>
      <c r="G144" s="354"/>
      <c r="H144" s="354"/>
      <c r="I144" s="354"/>
      <c r="J144" s="354"/>
      <c r="K144" s="354"/>
      <c r="L144" s="354"/>
      <c r="M144" s="354"/>
      <c r="N144" s="354"/>
      <c r="O144" s="354"/>
      <c r="P144" s="354"/>
      <c r="Q144" s="354"/>
      <c r="R144" s="354"/>
      <c r="S144" s="354"/>
      <c r="T144" s="354"/>
      <c r="U144" s="354"/>
    </row>
    <row r="145" spans="1:21">
      <c r="A145" s="354"/>
      <c r="B145" s="354"/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  <c r="N145" s="354"/>
      <c r="O145" s="354"/>
      <c r="P145" s="354"/>
      <c r="Q145" s="354"/>
      <c r="R145" s="354"/>
      <c r="S145" s="354"/>
      <c r="T145" s="354"/>
      <c r="U145" s="354"/>
    </row>
    <row r="146" spans="1:21">
      <c r="A146" s="354"/>
      <c r="B146" s="354"/>
      <c r="C146" s="354"/>
      <c r="D146" s="354"/>
      <c r="E146" s="354"/>
      <c r="F146" s="354"/>
      <c r="G146" s="354"/>
      <c r="H146" s="354"/>
      <c r="I146" s="354"/>
      <c r="J146" s="354"/>
      <c r="K146" s="354"/>
      <c r="L146" s="354"/>
      <c r="M146" s="354"/>
      <c r="N146" s="354"/>
      <c r="O146" s="354"/>
      <c r="P146" s="354"/>
      <c r="Q146" s="354"/>
      <c r="R146" s="354"/>
      <c r="S146" s="354"/>
      <c r="T146" s="354"/>
      <c r="U146" s="354"/>
    </row>
    <row r="147" spans="1:21">
      <c r="A147" s="354"/>
      <c r="B147" s="354"/>
      <c r="C147" s="354"/>
      <c r="D147" s="354"/>
      <c r="E147" s="354"/>
      <c r="F147" s="354"/>
      <c r="G147" s="354"/>
      <c r="H147" s="354"/>
      <c r="I147" s="354"/>
      <c r="J147" s="354"/>
      <c r="K147" s="354"/>
      <c r="L147" s="354"/>
      <c r="M147" s="354"/>
      <c r="N147" s="354"/>
      <c r="O147" s="354"/>
      <c r="P147" s="354"/>
      <c r="Q147" s="354"/>
      <c r="R147" s="354"/>
      <c r="S147" s="354"/>
      <c r="T147" s="354"/>
      <c r="U147" s="354"/>
    </row>
    <row r="148" spans="1:21">
      <c r="A148" s="354"/>
      <c r="B148" s="354"/>
      <c r="C148" s="354"/>
      <c r="D148" s="354"/>
      <c r="E148" s="354"/>
      <c r="F148" s="354"/>
      <c r="G148" s="354"/>
      <c r="H148" s="354"/>
      <c r="I148" s="354"/>
      <c r="J148" s="354"/>
      <c r="K148" s="354"/>
      <c r="L148" s="354"/>
      <c r="M148" s="354"/>
      <c r="N148" s="354"/>
      <c r="O148" s="354"/>
      <c r="P148" s="354"/>
      <c r="Q148" s="354"/>
      <c r="R148" s="354"/>
      <c r="S148" s="354"/>
      <c r="T148" s="354"/>
      <c r="U148" s="354"/>
    </row>
    <row r="149" spans="1:21">
      <c r="A149" s="354"/>
      <c r="B149" s="354"/>
      <c r="C149" s="354"/>
      <c r="D149" s="354"/>
      <c r="E149" s="354"/>
      <c r="F149" s="354"/>
      <c r="G149" s="354"/>
      <c r="H149" s="354"/>
      <c r="I149" s="354"/>
      <c r="J149" s="354"/>
      <c r="K149" s="354"/>
      <c r="L149" s="354"/>
      <c r="M149" s="354"/>
      <c r="N149" s="354"/>
      <c r="O149" s="354"/>
      <c r="P149" s="354"/>
      <c r="Q149" s="354"/>
      <c r="R149" s="354"/>
      <c r="S149" s="354"/>
      <c r="T149" s="354"/>
      <c r="U149" s="354"/>
    </row>
    <row r="150" spans="1:21">
      <c r="A150" s="354"/>
      <c r="B150" s="354"/>
      <c r="C150" s="354"/>
      <c r="D150" s="354"/>
      <c r="E150" s="354"/>
      <c r="F150" s="354"/>
      <c r="G150" s="354"/>
      <c r="H150" s="354"/>
      <c r="I150" s="354"/>
      <c r="J150" s="354"/>
      <c r="K150" s="354"/>
      <c r="L150" s="354"/>
      <c r="M150" s="354"/>
      <c r="N150" s="354"/>
      <c r="O150" s="354"/>
      <c r="P150" s="354"/>
      <c r="Q150" s="354"/>
      <c r="R150" s="354"/>
      <c r="S150" s="354"/>
      <c r="T150" s="354"/>
      <c r="U150" s="354"/>
    </row>
    <row r="151" spans="1:21">
      <c r="A151" s="354"/>
      <c r="B151" s="354"/>
      <c r="C151" s="354"/>
      <c r="D151" s="354"/>
      <c r="E151" s="354"/>
      <c r="F151" s="354"/>
      <c r="G151" s="354"/>
      <c r="H151" s="354"/>
      <c r="I151" s="354"/>
      <c r="J151" s="354"/>
      <c r="K151" s="354"/>
      <c r="L151" s="354"/>
      <c r="M151" s="354"/>
      <c r="N151" s="354"/>
      <c r="O151" s="354"/>
      <c r="P151" s="354"/>
      <c r="Q151" s="354"/>
      <c r="R151" s="354"/>
      <c r="S151" s="354"/>
      <c r="T151" s="354"/>
      <c r="U151" s="354"/>
    </row>
    <row r="152" spans="1:21">
      <c r="A152" s="354"/>
      <c r="B152" s="354"/>
      <c r="C152" s="354"/>
      <c r="D152" s="354"/>
      <c r="E152" s="354"/>
      <c r="F152" s="354"/>
      <c r="G152" s="354"/>
      <c r="H152" s="354"/>
      <c r="I152" s="354"/>
      <c r="J152" s="354"/>
      <c r="K152" s="354"/>
      <c r="L152" s="354"/>
      <c r="M152" s="354"/>
      <c r="N152" s="354"/>
      <c r="O152" s="354"/>
      <c r="P152" s="354"/>
      <c r="Q152" s="354"/>
      <c r="R152" s="354"/>
      <c r="S152" s="354"/>
      <c r="T152" s="354"/>
      <c r="U152" s="354"/>
    </row>
    <row r="153" spans="1:21">
      <c r="A153" s="354"/>
      <c r="B153" s="354"/>
      <c r="C153" s="354"/>
      <c r="D153" s="354"/>
      <c r="E153" s="354"/>
      <c r="F153" s="354"/>
      <c r="G153" s="354"/>
      <c r="H153" s="354"/>
      <c r="I153" s="354"/>
      <c r="J153" s="354"/>
      <c r="K153" s="354"/>
      <c r="L153" s="354"/>
      <c r="M153" s="354"/>
      <c r="N153" s="354"/>
      <c r="O153" s="354"/>
      <c r="P153" s="354"/>
      <c r="Q153" s="354"/>
      <c r="R153" s="354"/>
      <c r="S153" s="354"/>
      <c r="T153" s="354"/>
      <c r="U153" s="354"/>
    </row>
    <row r="154" spans="1:21">
      <c r="A154" s="354"/>
      <c r="B154" s="354"/>
      <c r="C154" s="354"/>
      <c r="D154" s="354"/>
      <c r="E154" s="354"/>
      <c r="F154" s="354"/>
      <c r="G154" s="354"/>
      <c r="H154" s="354"/>
      <c r="I154" s="354"/>
      <c r="J154" s="354"/>
      <c r="K154" s="354"/>
      <c r="L154" s="354"/>
      <c r="M154" s="354"/>
      <c r="N154" s="354"/>
      <c r="O154" s="354"/>
      <c r="P154" s="354"/>
      <c r="Q154" s="354"/>
      <c r="R154" s="354"/>
      <c r="S154" s="354"/>
      <c r="T154" s="354"/>
      <c r="U154" s="354"/>
    </row>
    <row r="155" spans="1:21">
      <c r="A155" s="354"/>
      <c r="B155" s="354"/>
      <c r="C155" s="354"/>
      <c r="D155" s="354"/>
      <c r="E155" s="354"/>
      <c r="F155" s="354"/>
      <c r="G155" s="354"/>
      <c r="H155" s="354"/>
      <c r="I155" s="354"/>
      <c r="J155" s="354"/>
      <c r="K155" s="354"/>
      <c r="L155" s="354"/>
      <c r="M155" s="354"/>
      <c r="N155" s="354"/>
      <c r="O155" s="354"/>
      <c r="P155" s="354"/>
      <c r="Q155" s="354"/>
      <c r="R155" s="354"/>
      <c r="S155" s="354"/>
      <c r="T155" s="354"/>
      <c r="U155" s="354"/>
    </row>
    <row r="156" spans="1:21">
      <c r="A156" s="354"/>
      <c r="B156" s="354"/>
      <c r="C156" s="354"/>
      <c r="D156" s="354"/>
      <c r="E156" s="354"/>
      <c r="F156" s="354"/>
      <c r="G156" s="354"/>
      <c r="H156" s="354"/>
      <c r="I156" s="354"/>
      <c r="J156" s="354"/>
      <c r="K156" s="354"/>
      <c r="L156" s="354"/>
      <c r="M156" s="354"/>
      <c r="N156" s="354"/>
      <c r="O156" s="354"/>
      <c r="P156" s="354"/>
      <c r="Q156" s="354"/>
      <c r="R156" s="354"/>
      <c r="S156" s="354"/>
      <c r="T156" s="354"/>
      <c r="U156" s="354"/>
    </row>
    <row r="157" spans="1:21">
      <c r="A157" s="354"/>
      <c r="B157" s="354"/>
      <c r="C157" s="354"/>
      <c r="D157" s="354"/>
      <c r="E157" s="354"/>
      <c r="F157" s="354"/>
      <c r="G157" s="354"/>
      <c r="H157" s="354"/>
      <c r="I157" s="354"/>
      <c r="J157" s="354"/>
      <c r="K157" s="354"/>
      <c r="L157" s="354"/>
      <c r="M157" s="354"/>
      <c r="N157" s="354"/>
      <c r="O157" s="354"/>
      <c r="P157" s="354"/>
      <c r="Q157" s="354"/>
      <c r="R157" s="354"/>
      <c r="S157" s="354"/>
      <c r="T157" s="354"/>
      <c r="U157" s="354"/>
    </row>
    <row r="158" spans="1:21">
      <c r="A158" s="354"/>
      <c r="B158" s="354"/>
      <c r="C158" s="354"/>
      <c r="D158" s="354"/>
      <c r="E158" s="354"/>
      <c r="F158" s="354"/>
      <c r="G158" s="354"/>
      <c r="H158" s="354"/>
      <c r="I158" s="354"/>
      <c r="J158" s="354"/>
      <c r="K158" s="354"/>
      <c r="L158" s="354"/>
      <c r="M158" s="354"/>
      <c r="N158" s="354"/>
      <c r="O158" s="354"/>
      <c r="P158" s="354"/>
      <c r="Q158" s="354"/>
      <c r="R158" s="354"/>
      <c r="S158" s="354"/>
      <c r="T158" s="354"/>
      <c r="U158" s="354"/>
    </row>
    <row r="159" spans="1:21">
      <c r="A159" s="354"/>
      <c r="B159" s="354"/>
      <c r="C159" s="354"/>
      <c r="D159" s="354"/>
      <c r="E159" s="354"/>
      <c r="F159" s="354"/>
      <c r="G159" s="354"/>
      <c r="H159" s="354"/>
      <c r="I159" s="354"/>
      <c r="J159" s="354"/>
      <c r="K159" s="354"/>
      <c r="L159" s="354"/>
      <c r="M159" s="354"/>
      <c r="N159" s="354"/>
      <c r="O159" s="354"/>
      <c r="P159" s="354"/>
      <c r="Q159" s="354"/>
      <c r="R159" s="354"/>
      <c r="S159" s="354"/>
      <c r="T159" s="354"/>
      <c r="U159" s="354"/>
    </row>
    <row r="160" spans="1:21">
      <c r="A160" s="354"/>
      <c r="B160" s="354"/>
      <c r="C160" s="354"/>
      <c r="D160" s="354"/>
      <c r="E160" s="354"/>
      <c r="F160" s="354"/>
      <c r="G160" s="354"/>
      <c r="H160" s="354"/>
      <c r="I160" s="354"/>
      <c r="J160" s="354"/>
      <c r="K160" s="354"/>
      <c r="L160" s="354"/>
      <c r="M160" s="354"/>
      <c r="N160" s="354"/>
      <c r="O160" s="354"/>
      <c r="P160" s="354"/>
      <c r="Q160" s="354"/>
      <c r="R160" s="354"/>
      <c r="S160" s="354"/>
      <c r="T160" s="354"/>
      <c r="U160" s="354"/>
    </row>
    <row r="161" spans="1:21">
      <c r="A161" s="354"/>
      <c r="B161" s="354"/>
      <c r="C161" s="354"/>
      <c r="D161" s="354"/>
      <c r="E161" s="354"/>
      <c r="F161" s="354"/>
      <c r="G161" s="354"/>
      <c r="H161" s="354"/>
      <c r="I161" s="354"/>
      <c r="J161" s="354"/>
      <c r="K161" s="354"/>
      <c r="L161" s="354"/>
      <c r="M161" s="354"/>
      <c r="N161" s="354"/>
      <c r="O161" s="354"/>
      <c r="P161" s="354"/>
      <c r="Q161" s="354"/>
      <c r="R161" s="354"/>
      <c r="S161" s="354"/>
      <c r="T161" s="354"/>
      <c r="U161" s="354"/>
    </row>
    <row r="162" spans="1:21">
      <c r="A162" s="354"/>
      <c r="B162" s="354"/>
      <c r="C162" s="354"/>
      <c r="D162" s="354"/>
      <c r="E162" s="354"/>
      <c r="F162" s="354"/>
      <c r="G162" s="354"/>
      <c r="H162" s="354"/>
      <c r="I162" s="354"/>
      <c r="J162" s="354"/>
      <c r="K162" s="354"/>
      <c r="L162" s="354"/>
      <c r="M162" s="354"/>
      <c r="N162" s="354"/>
      <c r="O162" s="354"/>
      <c r="P162" s="354"/>
      <c r="Q162" s="354"/>
      <c r="R162" s="354"/>
      <c r="S162" s="354"/>
      <c r="T162" s="354"/>
      <c r="U162" s="354"/>
    </row>
    <row r="163" spans="1:21">
      <c r="A163" s="354"/>
      <c r="B163" s="354"/>
      <c r="C163" s="354"/>
      <c r="D163" s="354"/>
      <c r="E163" s="354"/>
      <c r="F163" s="354"/>
      <c r="G163" s="354"/>
      <c r="H163" s="354"/>
      <c r="I163" s="354"/>
      <c r="J163" s="354"/>
      <c r="K163" s="354"/>
      <c r="L163" s="354"/>
      <c r="M163" s="354"/>
      <c r="N163" s="354"/>
      <c r="O163" s="354"/>
      <c r="P163" s="354"/>
      <c r="Q163" s="354"/>
      <c r="R163" s="354"/>
      <c r="S163" s="354"/>
      <c r="T163" s="354"/>
      <c r="U163" s="354"/>
    </row>
    <row r="164" spans="1:21">
      <c r="A164" s="354"/>
      <c r="B164" s="354"/>
      <c r="C164" s="354"/>
      <c r="D164" s="354"/>
      <c r="E164" s="354"/>
      <c r="F164" s="354"/>
      <c r="G164" s="354"/>
      <c r="H164" s="354"/>
      <c r="I164" s="354"/>
      <c r="J164" s="354"/>
      <c r="K164" s="354"/>
      <c r="L164" s="354"/>
      <c r="M164" s="354"/>
      <c r="N164" s="354"/>
      <c r="O164" s="354"/>
      <c r="P164" s="354"/>
      <c r="Q164" s="354"/>
      <c r="R164" s="354"/>
      <c r="S164" s="354"/>
      <c r="T164" s="354"/>
      <c r="U164" s="354"/>
    </row>
    <row r="165" spans="1:21">
      <c r="A165" s="354"/>
      <c r="B165" s="354"/>
      <c r="C165" s="354"/>
      <c r="D165" s="354"/>
      <c r="E165" s="354"/>
      <c r="F165" s="354"/>
      <c r="G165" s="354"/>
      <c r="H165" s="354"/>
      <c r="I165" s="354"/>
      <c r="J165" s="354"/>
      <c r="K165" s="354"/>
      <c r="L165" s="354"/>
      <c r="M165" s="354"/>
      <c r="N165" s="354"/>
      <c r="O165" s="354"/>
      <c r="P165" s="354"/>
      <c r="Q165" s="354"/>
      <c r="R165" s="354"/>
      <c r="S165" s="354"/>
      <c r="T165" s="354"/>
      <c r="U165" s="354"/>
    </row>
    <row r="166" spans="1:21">
      <c r="A166" s="354"/>
      <c r="B166" s="354"/>
      <c r="C166" s="354"/>
      <c r="D166" s="354"/>
      <c r="E166" s="354"/>
      <c r="F166" s="354"/>
      <c r="G166" s="354"/>
      <c r="H166" s="354"/>
      <c r="I166" s="354"/>
      <c r="J166" s="354"/>
      <c r="K166" s="354"/>
      <c r="L166" s="354"/>
      <c r="M166" s="354"/>
      <c r="N166" s="354"/>
      <c r="O166" s="354"/>
      <c r="P166" s="354"/>
      <c r="Q166" s="354"/>
      <c r="R166" s="354"/>
      <c r="S166" s="354"/>
      <c r="T166" s="354"/>
      <c r="U166" s="354"/>
    </row>
    <row r="167" spans="1:21">
      <c r="A167" s="354"/>
      <c r="B167" s="354"/>
      <c r="C167" s="354"/>
      <c r="D167" s="354"/>
      <c r="E167" s="354"/>
      <c r="F167" s="354"/>
      <c r="G167" s="354"/>
      <c r="H167" s="354"/>
      <c r="I167" s="354"/>
      <c r="J167" s="354"/>
      <c r="K167" s="354"/>
      <c r="L167" s="354"/>
      <c r="M167" s="354"/>
      <c r="N167" s="354"/>
      <c r="O167" s="354"/>
      <c r="P167" s="354"/>
      <c r="Q167" s="354"/>
      <c r="R167" s="354"/>
      <c r="S167" s="354"/>
      <c r="T167" s="354"/>
      <c r="U167" s="354"/>
    </row>
    <row r="168" spans="1:21">
      <c r="A168" s="354"/>
      <c r="B168" s="354"/>
      <c r="C168" s="354"/>
      <c r="D168" s="354"/>
      <c r="E168" s="354"/>
      <c r="F168" s="354"/>
      <c r="G168" s="354"/>
      <c r="H168" s="354"/>
      <c r="I168" s="354"/>
      <c r="J168" s="354"/>
      <c r="K168" s="354"/>
      <c r="L168" s="354"/>
      <c r="M168" s="354"/>
      <c r="N168" s="354"/>
      <c r="O168" s="354"/>
      <c r="P168" s="354"/>
      <c r="Q168" s="354"/>
      <c r="R168" s="354"/>
      <c r="S168" s="354"/>
      <c r="T168" s="354"/>
      <c r="U168" s="354"/>
    </row>
    <row r="169" spans="1:21">
      <c r="A169" s="354"/>
      <c r="B169" s="354"/>
      <c r="C169" s="354"/>
      <c r="D169" s="354"/>
      <c r="E169" s="354"/>
      <c r="F169" s="354"/>
      <c r="G169" s="354"/>
      <c r="H169" s="354"/>
      <c r="I169" s="354"/>
      <c r="J169" s="354"/>
      <c r="K169" s="354"/>
      <c r="L169" s="354"/>
      <c r="M169" s="354"/>
      <c r="N169" s="354"/>
      <c r="O169" s="354"/>
      <c r="P169" s="354"/>
      <c r="Q169" s="354"/>
      <c r="R169" s="354"/>
      <c r="S169" s="354"/>
      <c r="T169" s="354"/>
      <c r="U169" s="354"/>
    </row>
    <row r="170" spans="1:21">
      <c r="A170" s="354"/>
      <c r="B170" s="354"/>
      <c r="C170" s="354"/>
      <c r="D170" s="354"/>
      <c r="E170" s="354"/>
      <c r="F170" s="354"/>
      <c r="G170" s="354"/>
      <c r="H170" s="354"/>
      <c r="I170" s="354"/>
      <c r="J170" s="354"/>
      <c r="K170" s="354"/>
      <c r="L170" s="354"/>
      <c r="M170" s="354"/>
      <c r="N170" s="354"/>
      <c r="O170" s="354"/>
      <c r="P170" s="354"/>
      <c r="Q170" s="354"/>
      <c r="R170" s="354"/>
      <c r="S170" s="354"/>
      <c r="T170" s="354"/>
      <c r="U170" s="354"/>
    </row>
    <row r="171" spans="1:21">
      <c r="A171" s="354"/>
      <c r="B171" s="354"/>
      <c r="C171" s="354"/>
      <c r="D171" s="354"/>
      <c r="E171" s="354"/>
      <c r="F171" s="354"/>
      <c r="G171" s="354"/>
      <c r="H171" s="354"/>
      <c r="I171" s="354"/>
      <c r="J171" s="354"/>
      <c r="K171" s="354"/>
      <c r="L171" s="354"/>
      <c r="M171" s="354"/>
      <c r="N171" s="354"/>
      <c r="O171" s="354"/>
      <c r="P171" s="354"/>
      <c r="Q171" s="354"/>
      <c r="R171" s="354"/>
      <c r="S171" s="354"/>
      <c r="T171" s="354"/>
      <c r="U171" s="354"/>
    </row>
    <row r="172" spans="1:21">
      <c r="A172" s="354"/>
      <c r="B172" s="354"/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  <c r="N172" s="354"/>
      <c r="O172" s="354"/>
      <c r="P172" s="354"/>
      <c r="Q172" s="354"/>
      <c r="R172" s="354"/>
      <c r="S172" s="354"/>
      <c r="T172" s="354"/>
      <c r="U172" s="354"/>
    </row>
    <row r="173" spans="1:21">
      <c r="A173" s="354"/>
      <c r="B173" s="354"/>
      <c r="C173" s="354"/>
      <c r="D173" s="354"/>
      <c r="E173" s="354"/>
      <c r="F173" s="354"/>
      <c r="G173" s="354"/>
      <c r="H173" s="354"/>
      <c r="I173" s="354"/>
      <c r="J173" s="354"/>
      <c r="K173" s="354"/>
      <c r="L173" s="354"/>
      <c r="M173" s="354"/>
      <c r="N173" s="354"/>
      <c r="O173" s="354"/>
      <c r="P173" s="354"/>
      <c r="Q173" s="354"/>
      <c r="R173" s="354"/>
      <c r="S173" s="354"/>
      <c r="T173" s="354"/>
      <c r="U173" s="354"/>
    </row>
    <row r="174" spans="1:21">
      <c r="A174" s="354"/>
      <c r="B174" s="354"/>
      <c r="C174" s="354"/>
      <c r="D174" s="354"/>
      <c r="E174" s="354"/>
      <c r="F174" s="354"/>
      <c r="G174" s="354"/>
      <c r="H174" s="354"/>
      <c r="I174" s="354"/>
      <c r="J174" s="354"/>
      <c r="K174" s="354"/>
      <c r="L174" s="354"/>
      <c r="M174" s="354"/>
      <c r="N174" s="354"/>
      <c r="O174" s="354"/>
      <c r="P174" s="354"/>
      <c r="Q174" s="354"/>
      <c r="R174" s="354"/>
      <c r="S174" s="354"/>
      <c r="T174" s="354"/>
      <c r="U174" s="354"/>
    </row>
    <row r="175" spans="1:21">
      <c r="A175" s="354"/>
      <c r="B175" s="354"/>
      <c r="C175" s="354"/>
      <c r="D175" s="354"/>
      <c r="E175" s="354"/>
      <c r="F175" s="354"/>
      <c r="G175" s="354"/>
      <c r="H175" s="354"/>
      <c r="I175" s="354"/>
      <c r="J175" s="354"/>
      <c r="K175" s="354"/>
      <c r="L175" s="354"/>
      <c r="M175" s="354"/>
      <c r="N175" s="354"/>
      <c r="O175" s="354"/>
      <c r="P175" s="354"/>
      <c r="Q175" s="354"/>
      <c r="R175" s="354"/>
      <c r="S175" s="354"/>
      <c r="T175" s="354"/>
      <c r="U175" s="354"/>
    </row>
    <row r="176" spans="1:21">
      <c r="A176" s="354"/>
      <c r="B176" s="354"/>
      <c r="C176" s="354"/>
      <c r="D176" s="354"/>
      <c r="E176" s="354"/>
      <c r="F176" s="354"/>
      <c r="G176" s="354"/>
      <c r="H176" s="354"/>
      <c r="I176" s="354"/>
      <c r="J176" s="354"/>
      <c r="K176" s="354"/>
      <c r="L176" s="354"/>
      <c r="M176" s="354"/>
      <c r="N176" s="354"/>
      <c r="O176" s="354"/>
      <c r="P176" s="354"/>
      <c r="Q176" s="354"/>
      <c r="R176" s="354"/>
      <c r="S176" s="354"/>
      <c r="T176" s="354"/>
      <c r="U176" s="354"/>
    </row>
    <row r="177" spans="1:21">
      <c r="A177" s="354"/>
      <c r="B177" s="354"/>
      <c r="C177" s="354"/>
      <c r="D177" s="354"/>
      <c r="E177" s="354"/>
      <c r="F177" s="354"/>
      <c r="G177" s="354"/>
      <c r="H177" s="354"/>
      <c r="I177" s="354"/>
      <c r="J177" s="354"/>
      <c r="K177" s="354"/>
      <c r="L177" s="354"/>
      <c r="M177" s="354"/>
      <c r="N177" s="354"/>
      <c r="O177" s="354"/>
      <c r="P177" s="354"/>
      <c r="Q177" s="354"/>
      <c r="R177" s="354"/>
      <c r="S177" s="354"/>
      <c r="T177" s="354"/>
      <c r="U177" s="354"/>
    </row>
    <row r="178" spans="1:21">
      <c r="A178" s="354"/>
      <c r="B178" s="354"/>
      <c r="C178" s="354"/>
      <c r="D178" s="354"/>
      <c r="E178" s="354"/>
      <c r="F178" s="354"/>
      <c r="G178" s="354"/>
      <c r="H178" s="354"/>
      <c r="I178" s="354"/>
      <c r="J178" s="354"/>
      <c r="K178" s="354"/>
      <c r="L178" s="354"/>
      <c r="M178" s="354"/>
      <c r="N178" s="354"/>
      <c r="O178" s="354"/>
      <c r="P178" s="354"/>
      <c r="Q178" s="354"/>
      <c r="R178" s="354"/>
      <c r="S178" s="354"/>
      <c r="T178" s="354"/>
      <c r="U178" s="354"/>
    </row>
    <row r="179" spans="1:21">
      <c r="A179" s="354"/>
      <c r="B179" s="354"/>
      <c r="C179" s="354"/>
      <c r="D179" s="354"/>
      <c r="E179" s="354"/>
      <c r="F179" s="354"/>
      <c r="G179" s="354"/>
      <c r="H179" s="354"/>
      <c r="I179" s="354"/>
      <c r="J179" s="354"/>
      <c r="K179" s="354"/>
      <c r="L179" s="354"/>
      <c r="M179" s="354"/>
      <c r="N179" s="354"/>
      <c r="O179" s="354"/>
      <c r="P179" s="354"/>
      <c r="Q179" s="354"/>
      <c r="R179" s="354"/>
      <c r="S179" s="354"/>
      <c r="T179" s="354"/>
      <c r="U179" s="354"/>
    </row>
    <row r="180" spans="1:21">
      <c r="A180" s="354"/>
      <c r="B180" s="354"/>
      <c r="C180" s="354"/>
      <c r="D180" s="354"/>
      <c r="E180" s="354"/>
      <c r="F180" s="354"/>
      <c r="G180" s="354"/>
      <c r="H180" s="354"/>
      <c r="I180" s="354"/>
      <c r="J180" s="354"/>
      <c r="K180" s="354"/>
      <c r="L180" s="354"/>
      <c r="M180" s="354"/>
      <c r="N180" s="354"/>
      <c r="O180" s="354"/>
      <c r="P180" s="354"/>
      <c r="Q180" s="354"/>
      <c r="R180" s="354"/>
      <c r="S180" s="354"/>
      <c r="T180" s="354"/>
      <c r="U180" s="354"/>
    </row>
    <row r="181" spans="1:21">
      <c r="A181" s="354"/>
      <c r="B181" s="354"/>
      <c r="C181" s="354"/>
      <c r="D181" s="354"/>
      <c r="E181" s="354"/>
      <c r="F181" s="354"/>
      <c r="G181" s="354"/>
      <c r="H181" s="354"/>
      <c r="I181" s="354"/>
      <c r="J181" s="354"/>
      <c r="K181" s="354"/>
      <c r="L181" s="354"/>
      <c r="M181" s="354"/>
      <c r="N181" s="354"/>
      <c r="O181" s="354"/>
      <c r="P181" s="354"/>
      <c r="Q181" s="354"/>
      <c r="R181" s="354"/>
      <c r="S181" s="354"/>
      <c r="T181" s="354"/>
      <c r="U181" s="354"/>
    </row>
    <row r="182" spans="1:21">
      <c r="A182" s="354"/>
      <c r="B182" s="354"/>
      <c r="C182" s="354"/>
      <c r="D182" s="354"/>
      <c r="E182" s="354"/>
      <c r="F182" s="354"/>
      <c r="G182" s="354"/>
      <c r="H182" s="354"/>
      <c r="I182" s="354"/>
      <c r="J182" s="354"/>
      <c r="K182" s="354"/>
      <c r="L182" s="354"/>
      <c r="M182" s="354"/>
      <c r="N182" s="354"/>
      <c r="O182" s="354"/>
      <c r="P182" s="354"/>
      <c r="Q182" s="354"/>
      <c r="R182" s="354"/>
      <c r="S182" s="354"/>
      <c r="T182" s="354"/>
      <c r="U182" s="354"/>
    </row>
    <row r="183" spans="1:21">
      <c r="A183" s="354"/>
      <c r="B183" s="354"/>
      <c r="C183" s="354"/>
      <c r="D183" s="354"/>
      <c r="E183" s="354"/>
      <c r="F183" s="354"/>
      <c r="G183" s="354"/>
      <c r="H183" s="354"/>
      <c r="I183" s="354"/>
      <c r="J183" s="354"/>
      <c r="K183" s="354"/>
      <c r="L183" s="354"/>
      <c r="M183" s="354"/>
      <c r="N183" s="354"/>
      <c r="O183" s="354"/>
      <c r="P183" s="354"/>
      <c r="Q183" s="354"/>
      <c r="R183" s="354"/>
      <c r="S183" s="354"/>
      <c r="T183" s="354"/>
      <c r="U183" s="354"/>
    </row>
    <row r="184" spans="1:21">
      <c r="A184" s="354"/>
      <c r="B184" s="354"/>
      <c r="C184" s="354"/>
      <c r="D184" s="354"/>
      <c r="E184" s="354"/>
      <c r="F184" s="354"/>
      <c r="G184" s="354"/>
      <c r="H184" s="354"/>
      <c r="I184" s="354"/>
      <c r="J184" s="354"/>
      <c r="K184" s="354"/>
      <c r="L184" s="354"/>
      <c r="M184" s="354"/>
      <c r="N184" s="354"/>
      <c r="O184" s="354"/>
      <c r="P184" s="354"/>
      <c r="Q184" s="354"/>
      <c r="R184" s="354"/>
      <c r="S184" s="354"/>
      <c r="T184" s="354"/>
      <c r="U184" s="354"/>
    </row>
    <row r="185" spans="1:21">
      <c r="A185" s="354"/>
      <c r="B185" s="354"/>
      <c r="C185" s="354"/>
      <c r="D185" s="354"/>
      <c r="E185" s="354"/>
      <c r="F185" s="354"/>
      <c r="G185" s="354"/>
      <c r="H185" s="354"/>
      <c r="I185" s="354"/>
      <c r="J185" s="354"/>
      <c r="K185" s="354"/>
      <c r="L185" s="354"/>
      <c r="M185" s="354"/>
      <c r="N185" s="354"/>
      <c r="O185" s="354"/>
      <c r="P185" s="354"/>
      <c r="Q185" s="354"/>
      <c r="R185" s="354"/>
      <c r="S185" s="354"/>
      <c r="T185" s="354"/>
      <c r="U185" s="354"/>
    </row>
    <row r="186" spans="1:21">
      <c r="A186" s="354"/>
      <c r="B186" s="354"/>
      <c r="C186" s="354"/>
      <c r="D186" s="354"/>
      <c r="E186" s="354"/>
      <c r="F186" s="354"/>
      <c r="G186" s="354"/>
      <c r="H186" s="354"/>
      <c r="I186" s="354"/>
      <c r="J186" s="354"/>
      <c r="K186" s="354"/>
      <c r="L186" s="354"/>
      <c r="M186" s="354"/>
      <c r="N186" s="354"/>
      <c r="O186" s="354"/>
      <c r="P186" s="354"/>
      <c r="Q186" s="354"/>
      <c r="R186" s="354"/>
      <c r="S186" s="354"/>
      <c r="T186" s="354"/>
      <c r="U186" s="354"/>
    </row>
    <row r="187" spans="1:21">
      <c r="A187" s="354"/>
      <c r="B187" s="354"/>
      <c r="C187" s="354"/>
      <c r="D187" s="354"/>
      <c r="E187" s="354"/>
      <c r="F187" s="354"/>
      <c r="G187" s="354"/>
      <c r="H187" s="354"/>
      <c r="I187" s="354"/>
      <c r="J187" s="354"/>
      <c r="K187" s="354"/>
      <c r="L187" s="354"/>
      <c r="M187" s="354"/>
      <c r="N187" s="354"/>
      <c r="O187" s="354"/>
      <c r="P187" s="354"/>
      <c r="Q187" s="354"/>
      <c r="R187" s="354"/>
      <c r="S187" s="354"/>
      <c r="T187" s="354"/>
      <c r="U187" s="354"/>
    </row>
    <row r="188" spans="1:21">
      <c r="A188" s="354"/>
      <c r="B188" s="354"/>
      <c r="C188" s="354"/>
      <c r="D188" s="354"/>
      <c r="E188" s="354"/>
      <c r="F188" s="354"/>
      <c r="G188" s="354"/>
      <c r="H188" s="354"/>
      <c r="I188" s="354"/>
      <c r="J188" s="354"/>
      <c r="K188" s="354"/>
      <c r="L188" s="354"/>
      <c r="M188" s="354"/>
      <c r="N188" s="354"/>
      <c r="O188" s="354"/>
      <c r="P188" s="354"/>
      <c r="Q188" s="354"/>
      <c r="R188" s="354"/>
      <c r="S188" s="354"/>
      <c r="T188" s="354"/>
      <c r="U188" s="354"/>
    </row>
    <row r="189" spans="1:21">
      <c r="A189" s="354"/>
      <c r="B189" s="354"/>
      <c r="C189" s="354"/>
      <c r="D189" s="354"/>
      <c r="E189" s="354"/>
      <c r="F189" s="354"/>
      <c r="G189" s="354"/>
      <c r="H189" s="354"/>
      <c r="I189" s="354"/>
      <c r="J189" s="354"/>
      <c r="K189" s="354"/>
      <c r="L189" s="354"/>
      <c r="M189" s="354"/>
      <c r="N189" s="354"/>
      <c r="O189" s="354"/>
      <c r="P189" s="354"/>
      <c r="Q189" s="354"/>
      <c r="R189" s="354"/>
      <c r="S189" s="354"/>
      <c r="T189" s="354"/>
      <c r="U189" s="354"/>
    </row>
    <row r="190" spans="1:21">
      <c r="A190" s="354"/>
      <c r="B190" s="354"/>
      <c r="C190" s="354"/>
      <c r="D190" s="354"/>
      <c r="E190" s="354"/>
      <c r="F190" s="354"/>
      <c r="G190" s="354"/>
      <c r="H190" s="354"/>
      <c r="I190" s="354"/>
      <c r="J190" s="354"/>
      <c r="K190" s="354"/>
      <c r="L190" s="354"/>
      <c r="M190" s="354"/>
      <c r="N190" s="354"/>
      <c r="O190" s="354"/>
      <c r="P190" s="354"/>
      <c r="Q190" s="354"/>
      <c r="R190" s="354"/>
      <c r="S190" s="354"/>
      <c r="T190" s="354"/>
      <c r="U190" s="354"/>
    </row>
    <row r="191" spans="1:21">
      <c r="A191" s="354"/>
      <c r="B191" s="354"/>
      <c r="C191" s="354"/>
      <c r="D191" s="354"/>
      <c r="E191" s="354"/>
      <c r="F191" s="354"/>
      <c r="G191" s="354"/>
      <c r="H191" s="354"/>
      <c r="I191" s="354"/>
      <c r="J191" s="354"/>
      <c r="K191" s="354"/>
      <c r="L191" s="354"/>
      <c r="M191" s="354"/>
      <c r="N191" s="354"/>
      <c r="O191" s="354"/>
      <c r="P191" s="354"/>
      <c r="Q191" s="354"/>
      <c r="R191" s="354"/>
      <c r="S191" s="354"/>
      <c r="T191" s="354"/>
      <c r="U191" s="354"/>
    </row>
    <row r="192" spans="1:21">
      <c r="A192" s="354"/>
      <c r="B192" s="354"/>
      <c r="C192" s="354"/>
      <c r="D192" s="354"/>
      <c r="E192" s="354"/>
      <c r="F192" s="354"/>
      <c r="G192" s="354"/>
      <c r="H192" s="354"/>
      <c r="I192" s="354"/>
      <c r="J192" s="354"/>
      <c r="K192" s="354"/>
      <c r="L192" s="354"/>
      <c r="M192" s="354"/>
      <c r="N192" s="354"/>
      <c r="O192" s="354"/>
      <c r="P192" s="354"/>
      <c r="Q192" s="354"/>
      <c r="R192" s="354"/>
      <c r="S192" s="354"/>
      <c r="T192" s="354"/>
      <c r="U192" s="354"/>
    </row>
    <row r="193" spans="1:21">
      <c r="A193" s="354"/>
      <c r="B193" s="354"/>
      <c r="C193" s="354"/>
      <c r="D193" s="354"/>
      <c r="E193" s="354"/>
      <c r="F193" s="354"/>
      <c r="G193" s="354"/>
      <c r="H193" s="354"/>
      <c r="I193" s="354"/>
      <c r="J193" s="354"/>
      <c r="K193" s="354"/>
      <c r="L193" s="354"/>
      <c r="M193" s="354"/>
      <c r="N193" s="354"/>
      <c r="O193" s="354"/>
      <c r="P193" s="354"/>
      <c r="Q193" s="354"/>
      <c r="R193" s="354"/>
      <c r="S193" s="354"/>
      <c r="T193" s="354"/>
      <c r="U193" s="354"/>
    </row>
    <row r="194" spans="1:21">
      <c r="A194" s="354"/>
      <c r="B194" s="354"/>
      <c r="C194" s="354"/>
      <c r="D194" s="354"/>
      <c r="E194" s="354"/>
      <c r="F194" s="354"/>
      <c r="G194" s="354"/>
      <c r="H194" s="354"/>
      <c r="I194" s="354"/>
      <c r="J194" s="354"/>
      <c r="K194" s="354"/>
      <c r="L194" s="354"/>
      <c r="M194" s="354"/>
      <c r="N194" s="354"/>
      <c r="O194" s="354"/>
      <c r="P194" s="354"/>
      <c r="Q194" s="354"/>
      <c r="R194" s="354"/>
      <c r="S194" s="354"/>
      <c r="T194" s="354"/>
      <c r="U194" s="354"/>
    </row>
    <row r="195" spans="1:21">
      <c r="A195" s="354"/>
      <c r="B195" s="354"/>
      <c r="C195" s="354"/>
      <c r="D195" s="354"/>
      <c r="E195" s="354"/>
      <c r="F195" s="354"/>
      <c r="G195" s="354"/>
      <c r="H195" s="354"/>
      <c r="I195" s="354"/>
      <c r="J195" s="354"/>
      <c r="K195" s="354"/>
      <c r="L195" s="354"/>
      <c r="M195" s="354"/>
      <c r="N195" s="354"/>
      <c r="O195" s="354"/>
      <c r="P195" s="354"/>
      <c r="Q195" s="354"/>
      <c r="R195" s="354"/>
      <c r="S195" s="354"/>
      <c r="T195" s="354"/>
      <c r="U195" s="354"/>
    </row>
    <row r="196" spans="1:21">
      <c r="A196" s="354"/>
      <c r="B196" s="354"/>
      <c r="C196" s="354"/>
      <c r="D196" s="354"/>
      <c r="E196" s="354"/>
      <c r="F196" s="354"/>
      <c r="G196" s="354"/>
      <c r="H196" s="354"/>
      <c r="I196" s="354"/>
      <c r="J196" s="354"/>
      <c r="K196" s="354"/>
      <c r="L196" s="354"/>
      <c r="M196" s="354"/>
      <c r="N196" s="354"/>
      <c r="O196" s="354"/>
      <c r="P196" s="354"/>
      <c r="Q196" s="354"/>
      <c r="R196" s="354"/>
      <c r="S196" s="354"/>
      <c r="T196" s="354"/>
      <c r="U196" s="354"/>
    </row>
    <row r="197" spans="1:21">
      <c r="A197" s="354"/>
      <c r="B197" s="354"/>
      <c r="C197" s="354"/>
      <c r="D197" s="354"/>
      <c r="E197" s="354"/>
      <c r="F197" s="354"/>
      <c r="G197" s="354"/>
      <c r="H197" s="354"/>
      <c r="I197" s="354"/>
      <c r="J197" s="354"/>
      <c r="K197" s="354"/>
      <c r="L197" s="354"/>
      <c r="M197" s="354"/>
      <c r="N197" s="354"/>
      <c r="O197" s="354"/>
      <c r="P197" s="354"/>
      <c r="Q197" s="354"/>
      <c r="R197" s="354"/>
      <c r="S197" s="354"/>
      <c r="T197" s="354"/>
      <c r="U197" s="354"/>
    </row>
    <row r="198" spans="1:21">
      <c r="A198" s="354"/>
      <c r="B198" s="354"/>
      <c r="C198" s="354"/>
      <c r="D198" s="354"/>
      <c r="E198" s="354"/>
      <c r="F198" s="354"/>
      <c r="G198" s="354"/>
      <c r="H198" s="354"/>
      <c r="I198" s="354"/>
      <c r="J198" s="354"/>
      <c r="K198" s="354"/>
      <c r="L198" s="354"/>
      <c r="M198" s="354"/>
      <c r="N198" s="354"/>
      <c r="O198" s="354"/>
      <c r="P198" s="354"/>
      <c r="Q198" s="354"/>
      <c r="R198" s="354"/>
      <c r="S198" s="354"/>
      <c r="T198" s="354"/>
      <c r="U198" s="354"/>
    </row>
    <row r="199" spans="1:21">
      <c r="A199" s="354"/>
      <c r="B199" s="354"/>
      <c r="C199" s="354"/>
      <c r="D199" s="354"/>
      <c r="E199" s="354"/>
      <c r="F199" s="354"/>
      <c r="G199" s="354"/>
      <c r="H199" s="354"/>
      <c r="I199" s="354"/>
      <c r="J199" s="354"/>
      <c r="K199" s="354"/>
      <c r="L199" s="354"/>
      <c r="M199" s="354"/>
      <c r="N199" s="354"/>
      <c r="O199" s="354"/>
      <c r="P199" s="354"/>
      <c r="Q199" s="354"/>
      <c r="R199" s="354"/>
      <c r="S199" s="354"/>
      <c r="T199" s="354"/>
      <c r="U199" s="354"/>
    </row>
    <row r="200" spans="1:21">
      <c r="A200" s="354"/>
      <c r="B200" s="354"/>
      <c r="C200" s="354"/>
      <c r="D200" s="354"/>
      <c r="E200" s="354"/>
      <c r="F200" s="354"/>
      <c r="G200" s="354"/>
      <c r="H200" s="354"/>
      <c r="I200" s="354"/>
      <c r="J200" s="354"/>
      <c r="K200" s="354"/>
      <c r="L200" s="354"/>
      <c r="M200" s="354"/>
      <c r="N200" s="354"/>
      <c r="O200" s="354"/>
      <c r="P200" s="354"/>
      <c r="Q200" s="354"/>
      <c r="R200" s="354"/>
      <c r="S200" s="354"/>
      <c r="T200" s="354"/>
      <c r="U200" s="354"/>
    </row>
    <row r="201" spans="1:21">
      <c r="A201" s="354"/>
      <c r="B201" s="354"/>
      <c r="C201" s="354"/>
      <c r="D201" s="354"/>
      <c r="E201" s="354"/>
      <c r="F201" s="354"/>
      <c r="G201" s="354"/>
      <c r="H201" s="354"/>
      <c r="I201" s="354"/>
      <c r="J201" s="354"/>
      <c r="K201" s="354"/>
      <c r="L201" s="354"/>
      <c r="M201" s="354"/>
      <c r="N201" s="354"/>
      <c r="O201" s="354"/>
      <c r="P201" s="354"/>
      <c r="Q201" s="354"/>
      <c r="R201" s="354"/>
      <c r="S201" s="354"/>
      <c r="T201" s="354"/>
      <c r="U201" s="354"/>
    </row>
    <row r="202" spans="1:21">
      <c r="A202" s="354"/>
      <c r="B202" s="354"/>
      <c r="C202" s="354"/>
      <c r="D202" s="354"/>
      <c r="E202" s="354"/>
      <c r="F202" s="354"/>
      <c r="G202" s="354"/>
      <c r="H202" s="354"/>
      <c r="I202" s="354"/>
      <c r="J202" s="354"/>
      <c r="K202" s="354"/>
      <c r="L202" s="354"/>
      <c r="M202" s="354"/>
      <c r="N202" s="354"/>
      <c r="O202" s="354"/>
      <c r="P202" s="354"/>
      <c r="Q202" s="354"/>
      <c r="R202" s="354"/>
      <c r="S202" s="354"/>
      <c r="T202" s="354"/>
      <c r="U202" s="354"/>
    </row>
    <row r="203" spans="1:21">
      <c r="A203" s="354"/>
      <c r="B203" s="354"/>
      <c r="C203" s="354"/>
      <c r="D203" s="354"/>
      <c r="E203" s="354"/>
      <c r="F203" s="354"/>
      <c r="G203" s="354"/>
      <c r="H203" s="354"/>
      <c r="I203" s="354"/>
      <c r="J203" s="354"/>
      <c r="K203" s="354"/>
      <c r="L203" s="354"/>
      <c r="M203" s="354"/>
      <c r="N203" s="354"/>
      <c r="O203" s="354"/>
      <c r="P203" s="354"/>
      <c r="Q203" s="354"/>
      <c r="R203" s="354"/>
      <c r="S203" s="354"/>
      <c r="T203" s="354"/>
      <c r="U203" s="354"/>
    </row>
    <row r="204" spans="1:21">
      <c r="A204" s="354"/>
      <c r="B204" s="354"/>
      <c r="C204" s="354"/>
      <c r="D204" s="354"/>
      <c r="E204" s="354"/>
      <c r="F204" s="354"/>
      <c r="G204" s="354"/>
      <c r="H204" s="354"/>
      <c r="I204" s="354"/>
      <c r="J204" s="354"/>
      <c r="K204" s="354"/>
      <c r="L204" s="354"/>
      <c r="M204" s="354"/>
      <c r="N204" s="354"/>
      <c r="O204" s="354"/>
      <c r="P204" s="354"/>
      <c r="Q204" s="354"/>
      <c r="R204" s="354"/>
      <c r="S204" s="354"/>
      <c r="T204" s="354"/>
      <c r="U204" s="354"/>
    </row>
    <row r="205" spans="1:21">
      <c r="A205" s="354"/>
      <c r="B205" s="354"/>
      <c r="C205" s="354"/>
      <c r="D205" s="354"/>
      <c r="E205" s="354"/>
      <c r="F205" s="354"/>
      <c r="G205" s="354"/>
      <c r="H205" s="354"/>
      <c r="I205" s="354"/>
      <c r="J205" s="354"/>
      <c r="K205" s="354"/>
      <c r="L205" s="354"/>
      <c r="M205" s="354"/>
      <c r="N205" s="354"/>
      <c r="O205" s="354"/>
      <c r="P205" s="354"/>
      <c r="Q205" s="354"/>
      <c r="R205" s="354"/>
      <c r="S205" s="354"/>
      <c r="T205" s="354"/>
      <c r="U205" s="354"/>
    </row>
    <row r="206" spans="1:21">
      <c r="A206" s="354"/>
      <c r="B206" s="354"/>
      <c r="C206" s="354"/>
      <c r="D206" s="354"/>
      <c r="E206" s="354"/>
      <c r="F206" s="354"/>
      <c r="G206" s="354"/>
      <c r="H206" s="354"/>
      <c r="I206" s="354"/>
      <c r="J206" s="354"/>
      <c r="K206" s="354"/>
      <c r="L206" s="354"/>
      <c r="M206" s="354"/>
      <c r="N206" s="354"/>
      <c r="O206" s="354"/>
      <c r="P206" s="354"/>
      <c r="Q206" s="354"/>
      <c r="R206" s="354"/>
      <c r="S206" s="354"/>
      <c r="T206" s="354"/>
      <c r="U206" s="354"/>
    </row>
    <row r="207" spans="1:21">
      <c r="A207" s="354"/>
      <c r="B207" s="354"/>
      <c r="C207" s="354"/>
      <c r="D207" s="354"/>
      <c r="E207" s="354"/>
      <c r="F207" s="354"/>
      <c r="G207" s="354"/>
      <c r="H207" s="354"/>
      <c r="I207" s="354"/>
      <c r="J207" s="354"/>
      <c r="K207" s="354"/>
      <c r="L207" s="354"/>
      <c r="M207" s="354"/>
      <c r="N207" s="354"/>
      <c r="O207" s="354"/>
      <c r="P207" s="354"/>
      <c r="Q207" s="354"/>
      <c r="R207" s="354"/>
      <c r="S207" s="354"/>
      <c r="T207" s="354"/>
      <c r="U207" s="354"/>
    </row>
    <row r="208" spans="1:21">
      <c r="A208" s="354"/>
      <c r="B208" s="354"/>
      <c r="C208" s="354"/>
      <c r="D208" s="354"/>
      <c r="E208" s="354"/>
      <c r="F208" s="354"/>
      <c r="G208" s="354"/>
      <c r="H208" s="354"/>
      <c r="I208" s="354"/>
      <c r="J208" s="354"/>
      <c r="K208" s="354"/>
      <c r="L208" s="354"/>
      <c r="M208" s="354"/>
      <c r="N208" s="354"/>
      <c r="O208" s="354"/>
      <c r="P208" s="354"/>
      <c r="Q208" s="354"/>
      <c r="R208" s="354"/>
      <c r="S208" s="354"/>
      <c r="T208" s="354"/>
      <c r="U208" s="354"/>
    </row>
    <row r="209" spans="1:21">
      <c r="A209" s="354"/>
      <c r="B209" s="354"/>
      <c r="C209" s="354"/>
      <c r="D209" s="354"/>
      <c r="E209" s="354"/>
      <c r="F209" s="354"/>
      <c r="G209" s="354"/>
      <c r="H209" s="354"/>
      <c r="I209" s="354"/>
      <c r="J209" s="354"/>
      <c r="K209" s="354"/>
      <c r="L209" s="354"/>
      <c r="M209" s="354"/>
      <c r="N209" s="354"/>
      <c r="O209" s="354"/>
      <c r="P209" s="354"/>
      <c r="Q209" s="354"/>
      <c r="R209" s="354"/>
      <c r="S209" s="354"/>
      <c r="T209" s="354"/>
      <c r="U209" s="354"/>
    </row>
    <row r="210" spans="1:21">
      <c r="A210" s="354"/>
      <c r="B210" s="354"/>
      <c r="C210" s="354"/>
      <c r="D210" s="354"/>
      <c r="E210" s="354"/>
      <c r="F210" s="354"/>
      <c r="G210" s="354"/>
      <c r="H210" s="354"/>
      <c r="I210" s="354"/>
      <c r="J210" s="354"/>
      <c r="K210" s="354"/>
      <c r="L210" s="354"/>
      <c r="M210" s="354"/>
      <c r="N210" s="354"/>
      <c r="O210" s="354"/>
      <c r="P210" s="354"/>
      <c r="Q210" s="354"/>
      <c r="R210" s="354"/>
      <c r="S210" s="354"/>
      <c r="T210" s="354"/>
      <c r="U210" s="354"/>
    </row>
    <row r="211" spans="1:21">
      <c r="A211" s="354"/>
      <c r="B211" s="354"/>
      <c r="C211" s="354"/>
      <c r="D211" s="354"/>
      <c r="E211" s="354"/>
      <c r="F211" s="354"/>
      <c r="G211" s="354"/>
      <c r="H211" s="354"/>
      <c r="I211" s="354"/>
      <c r="J211" s="354"/>
      <c r="K211" s="354"/>
      <c r="L211" s="354"/>
      <c r="M211" s="354"/>
      <c r="N211" s="354"/>
      <c r="O211" s="354"/>
      <c r="P211" s="354"/>
      <c r="Q211" s="354"/>
      <c r="R211" s="354"/>
      <c r="S211" s="354"/>
      <c r="T211" s="354"/>
      <c r="U211" s="354"/>
    </row>
    <row r="212" spans="1:21">
      <c r="A212" s="354"/>
      <c r="B212" s="354"/>
      <c r="C212" s="354"/>
      <c r="D212" s="354"/>
      <c r="E212" s="354"/>
      <c r="F212" s="354"/>
      <c r="G212" s="354"/>
      <c r="H212" s="354"/>
      <c r="I212" s="354"/>
      <c r="J212" s="354"/>
      <c r="K212" s="354"/>
      <c r="L212" s="354"/>
      <c r="M212" s="354"/>
      <c r="N212" s="354"/>
      <c r="O212" s="354"/>
      <c r="P212" s="354"/>
      <c r="Q212" s="354"/>
      <c r="R212" s="354"/>
      <c r="S212" s="354"/>
      <c r="T212" s="354"/>
      <c r="U212" s="354"/>
    </row>
    <row r="213" spans="1:21">
      <c r="A213" s="354"/>
      <c r="B213" s="354"/>
      <c r="C213" s="354"/>
      <c r="D213" s="354"/>
      <c r="E213" s="354"/>
      <c r="F213" s="354"/>
      <c r="G213" s="354"/>
      <c r="H213" s="354"/>
      <c r="I213" s="354"/>
      <c r="J213" s="354"/>
      <c r="K213" s="354"/>
      <c r="L213" s="354"/>
      <c r="M213" s="354"/>
      <c r="N213" s="354"/>
      <c r="O213" s="354"/>
      <c r="P213" s="354"/>
      <c r="Q213" s="354"/>
      <c r="R213" s="354"/>
      <c r="S213" s="354"/>
      <c r="T213" s="354"/>
      <c r="U213" s="354"/>
    </row>
    <row r="214" spans="1:21">
      <c r="A214" s="354"/>
      <c r="B214" s="354"/>
      <c r="C214" s="354"/>
      <c r="D214" s="354"/>
      <c r="E214" s="354"/>
      <c r="F214" s="354"/>
      <c r="G214" s="354"/>
      <c r="H214" s="354"/>
      <c r="I214" s="354"/>
      <c r="J214" s="354"/>
      <c r="K214" s="354"/>
      <c r="L214" s="354"/>
      <c r="M214" s="354"/>
      <c r="N214" s="354"/>
      <c r="O214" s="354"/>
      <c r="P214" s="354"/>
      <c r="Q214" s="354"/>
      <c r="R214" s="354"/>
      <c r="S214" s="354"/>
      <c r="T214" s="354"/>
      <c r="U214" s="354"/>
    </row>
    <row r="215" spans="1:21">
      <c r="A215" s="354"/>
      <c r="B215" s="354"/>
      <c r="C215" s="354"/>
      <c r="D215" s="354"/>
      <c r="E215" s="354"/>
      <c r="F215" s="354"/>
      <c r="G215" s="354"/>
      <c r="H215" s="354"/>
      <c r="I215" s="354"/>
      <c r="J215" s="354"/>
      <c r="K215" s="354"/>
      <c r="L215" s="354"/>
      <c r="M215" s="354"/>
      <c r="N215" s="354"/>
      <c r="O215" s="354"/>
      <c r="P215" s="354"/>
      <c r="Q215" s="354"/>
      <c r="R215" s="354"/>
      <c r="S215" s="354"/>
      <c r="T215" s="354"/>
      <c r="U215" s="354"/>
    </row>
    <row r="216" spans="1:21">
      <c r="A216" s="354"/>
      <c r="B216" s="354"/>
      <c r="C216" s="354"/>
      <c r="D216" s="354"/>
      <c r="E216" s="354"/>
      <c r="F216" s="354"/>
      <c r="G216" s="354"/>
      <c r="H216" s="354"/>
      <c r="I216" s="354"/>
      <c r="J216" s="354"/>
      <c r="K216" s="354"/>
      <c r="L216" s="354"/>
      <c r="M216" s="354"/>
      <c r="N216" s="354"/>
      <c r="O216" s="354"/>
      <c r="P216" s="354"/>
      <c r="Q216" s="354"/>
      <c r="R216" s="354"/>
      <c r="S216" s="354"/>
      <c r="T216" s="354"/>
      <c r="U216" s="354"/>
    </row>
    <row r="217" spans="1:21">
      <c r="A217" s="354"/>
      <c r="B217" s="354"/>
      <c r="C217" s="354"/>
      <c r="D217" s="354"/>
      <c r="E217" s="354"/>
      <c r="F217" s="354"/>
      <c r="G217" s="354"/>
      <c r="H217" s="354"/>
      <c r="I217" s="354"/>
      <c r="J217" s="354"/>
      <c r="K217" s="354"/>
      <c r="L217" s="354"/>
      <c r="M217" s="354"/>
      <c r="N217" s="354"/>
      <c r="O217" s="354"/>
      <c r="P217" s="354"/>
      <c r="Q217" s="354"/>
      <c r="R217" s="354"/>
      <c r="S217" s="354"/>
      <c r="T217" s="354"/>
      <c r="U217" s="354"/>
    </row>
    <row r="218" spans="1:21">
      <c r="A218" s="354"/>
      <c r="B218" s="354"/>
      <c r="C218" s="354"/>
      <c r="D218" s="354"/>
      <c r="E218" s="354"/>
      <c r="F218" s="354"/>
      <c r="G218" s="354"/>
      <c r="H218" s="354"/>
      <c r="I218" s="354"/>
      <c r="J218" s="354"/>
      <c r="K218" s="354"/>
      <c r="L218" s="354"/>
      <c r="M218" s="354"/>
      <c r="N218" s="354"/>
      <c r="O218" s="354"/>
      <c r="P218" s="354"/>
      <c r="Q218" s="354"/>
      <c r="R218" s="354"/>
      <c r="S218" s="354"/>
      <c r="T218" s="354"/>
      <c r="U218" s="354"/>
    </row>
    <row r="219" spans="1:21">
      <c r="A219" s="354"/>
      <c r="B219" s="354"/>
      <c r="C219" s="354"/>
      <c r="D219" s="354"/>
      <c r="E219" s="354"/>
      <c r="F219" s="354"/>
      <c r="G219" s="354"/>
      <c r="H219" s="354"/>
      <c r="I219" s="354"/>
      <c r="J219" s="354"/>
      <c r="K219" s="354"/>
      <c r="L219" s="354"/>
      <c r="M219" s="354"/>
      <c r="N219" s="354"/>
      <c r="O219" s="354"/>
      <c r="P219" s="354"/>
      <c r="Q219" s="354"/>
      <c r="R219" s="354"/>
      <c r="S219" s="354"/>
      <c r="T219" s="354"/>
      <c r="U219" s="354"/>
    </row>
    <row r="220" spans="1:21">
      <c r="A220" s="354"/>
      <c r="B220" s="354"/>
      <c r="C220" s="354"/>
      <c r="D220" s="354"/>
      <c r="E220" s="354"/>
      <c r="F220" s="354"/>
      <c r="G220" s="354"/>
      <c r="H220" s="354"/>
      <c r="I220" s="354"/>
      <c r="J220" s="354"/>
      <c r="K220" s="354"/>
      <c r="L220" s="354"/>
      <c r="M220" s="354"/>
      <c r="N220" s="354"/>
      <c r="O220" s="354"/>
      <c r="P220" s="354"/>
      <c r="Q220" s="354"/>
      <c r="R220" s="354"/>
      <c r="S220" s="354"/>
      <c r="T220" s="354"/>
      <c r="U220" s="354"/>
    </row>
    <row r="221" spans="1:21">
      <c r="A221" s="354"/>
      <c r="B221" s="354"/>
      <c r="C221" s="354"/>
      <c r="D221" s="354"/>
      <c r="E221" s="354"/>
      <c r="F221" s="354"/>
      <c r="G221" s="354"/>
      <c r="H221" s="354"/>
      <c r="I221" s="354"/>
      <c r="J221" s="354"/>
      <c r="K221" s="354"/>
      <c r="L221" s="354"/>
      <c r="M221" s="354"/>
      <c r="N221" s="354"/>
      <c r="O221" s="354"/>
      <c r="P221" s="354"/>
      <c r="Q221" s="354"/>
      <c r="R221" s="354"/>
      <c r="S221" s="354"/>
      <c r="T221" s="354"/>
      <c r="U221" s="354"/>
    </row>
    <row r="222" spans="1:21">
      <c r="A222" s="354"/>
      <c r="B222" s="354"/>
      <c r="C222" s="354"/>
      <c r="D222" s="354"/>
      <c r="E222" s="354"/>
      <c r="F222" s="354"/>
      <c r="G222" s="354"/>
      <c r="H222" s="354"/>
      <c r="I222" s="354"/>
      <c r="J222" s="354"/>
      <c r="K222" s="354"/>
      <c r="L222" s="354"/>
      <c r="M222" s="354"/>
      <c r="N222" s="354"/>
      <c r="O222" s="354"/>
      <c r="P222" s="354"/>
      <c r="Q222" s="354"/>
      <c r="R222" s="354"/>
      <c r="S222" s="354"/>
      <c r="T222" s="354"/>
      <c r="U222" s="354"/>
    </row>
    <row r="223" spans="1:21">
      <c r="A223" s="354"/>
      <c r="B223" s="354"/>
      <c r="C223" s="354"/>
      <c r="D223" s="354"/>
      <c r="E223" s="354"/>
      <c r="F223" s="354"/>
      <c r="G223" s="354"/>
      <c r="H223" s="354"/>
      <c r="I223" s="354"/>
      <c r="J223" s="354"/>
      <c r="K223" s="354"/>
      <c r="L223" s="354"/>
      <c r="M223" s="354"/>
      <c r="N223" s="354"/>
      <c r="O223" s="354"/>
      <c r="P223" s="354"/>
      <c r="Q223" s="354"/>
      <c r="R223" s="354"/>
      <c r="S223" s="354"/>
      <c r="T223" s="354"/>
      <c r="U223" s="354"/>
    </row>
    <row r="224" spans="1:21">
      <c r="A224" s="354"/>
      <c r="B224" s="354"/>
      <c r="C224" s="354"/>
      <c r="D224" s="354"/>
      <c r="E224" s="354"/>
      <c r="F224" s="354"/>
      <c r="G224" s="354"/>
      <c r="H224" s="354"/>
      <c r="I224" s="354"/>
      <c r="J224" s="354"/>
      <c r="K224" s="354"/>
      <c r="L224" s="354"/>
      <c r="M224" s="354"/>
      <c r="N224" s="354"/>
      <c r="O224" s="354"/>
      <c r="P224" s="354"/>
      <c r="Q224" s="354"/>
      <c r="R224" s="354"/>
      <c r="S224" s="354"/>
      <c r="T224" s="354"/>
      <c r="U224" s="354"/>
    </row>
    <row r="225" spans="1:21">
      <c r="A225" s="354"/>
      <c r="B225" s="354"/>
      <c r="C225" s="354"/>
      <c r="D225" s="354"/>
      <c r="E225" s="354"/>
      <c r="F225" s="354"/>
      <c r="G225" s="354"/>
      <c r="H225" s="354"/>
      <c r="I225" s="354"/>
      <c r="J225" s="354"/>
      <c r="K225" s="354"/>
      <c r="L225" s="354"/>
      <c r="M225" s="354"/>
      <c r="N225" s="354"/>
      <c r="O225" s="354"/>
      <c r="P225" s="354"/>
      <c r="Q225" s="354"/>
      <c r="R225" s="354"/>
      <c r="S225" s="354"/>
      <c r="T225" s="354"/>
      <c r="U225" s="354"/>
    </row>
    <row r="226" spans="1:21">
      <c r="A226" s="354"/>
      <c r="B226" s="354"/>
      <c r="C226" s="354"/>
      <c r="D226" s="354"/>
      <c r="E226" s="354"/>
      <c r="F226" s="354"/>
      <c r="G226" s="354"/>
      <c r="H226" s="354"/>
      <c r="I226" s="354"/>
      <c r="J226" s="354"/>
      <c r="K226" s="354"/>
      <c r="L226" s="354"/>
      <c r="M226" s="354"/>
      <c r="N226" s="354"/>
      <c r="O226" s="354"/>
      <c r="P226" s="354"/>
      <c r="Q226" s="354"/>
      <c r="R226" s="354"/>
      <c r="S226" s="354"/>
      <c r="T226" s="354"/>
      <c r="U226" s="354"/>
    </row>
    <row r="227" spans="1:21">
      <c r="A227" s="354"/>
      <c r="B227" s="354"/>
      <c r="C227" s="354"/>
      <c r="D227" s="354"/>
      <c r="E227" s="354"/>
      <c r="F227" s="354"/>
      <c r="G227" s="354"/>
      <c r="H227" s="354"/>
      <c r="I227" s="354"/>
      <c r="J227" s="354"/>
      <c r="K227" s="354"/>
      <c r="L227" s="354"/>
      <c r="M227" s="354"/>
      <c r="N227" s="354"/>
      <c r="O227" s="354"/>
      <c r="P227" s="354"/>
      <c r="Q227" s="354"/>
      <c r="R227" s="354"/>
      <c r="S227" s="354"/>
      <c r="T227" s="354"/>
      <c r="U227" s="354"/>
    </row>
    <row r="228" spans="1:21">
      <c r="A228" s="354"/>
      <c r="B228" s="354"/>
      <c r="C228" s="354"/>
      <c r="D228" s="354"/>
      <c r="E228" s="354"/>
      <c r="F228" s="354"/>
      <c r="G228" s="354"/>
      <c r="H228" s="354"/>
      <c r="I228" s="354"/>
      <c r="J228" s="354"/>
      <c r="K228" s="354"/>
      <c r="L228" s="354"/>
      <c r="M228" s="354"/>
      <c r="N228" s="354"/>
      <c r="O228" s="354"/>
      <c r="P228" s="354"/>
      <c r="Q228" s="354"/>
      <c r="R228" s="354"/>
      <c r="S228" s="354"/>
      <c r="T228" s="354"/>
      <c r="U228" s="354"/>
    </row>
    <row r="229" spans="1:21">
      <c r="A229" s="354"/>
      <c r="B229" s="354"/>
      <c r="C229" s="354"/>
      <c r="D229" s="354"/>
      <c r="E229" s="354"/>
      <c r="F229" s="354"/>
      <c r="G229" s="354"/>
      <c r="H229" s="354"/>
      <c r="I229" s="354"/>
      <c r="J229" s="354"/>
      <c r="K229" s="354"/>
      <c r="L229" s="354"/>
      <c r="M229" s="354"/>
      <c r="N229" s="354"/>
      <c r="O229" s="354"/>
      <c r="P229" s="354"/>
      <c r="Q229" s="354"/>
      <c r="R229" s="354"/>
      <c r="S229" s="354"/>
      <c r="T229" s="354"/>
      <c r="U229" s="354"/>
    </row>
    <row r="230" spans="1:21">
      <c r="A230" s="354"/>
      <c r="B230" s="354"/>
      <c r="C230" s="354"/>
      <c r="D230" s="354"/>
      <c r="E230" s="354"/>
      <c r="F230" s="354"/>
      <c r="G230" s="354"/>
      <c r="H230" s="354"/>
      <c r="I230" s="354"/>
      <c r="J230" s="354"/>
      <c r="K230" s="354"/>
      <c r="L230" s="354"/>
      <c r="M230" s="354"/>
      <c r="N230" s="354"/>
      <c r="O230" s="354"/>
      <c r="P230" s="354"/>
      <c r="Q230" s="354"/>
      <c r="R230" s="354"/>
      <c r="S230" s="354"/>
      <c r="T230" s="354"/>
      <c r="U230" s="354"/>
    </row>
    <row r="231" spans="1:21">
      <c r="A231" s="354"/>
      <c r="B231" s="354"/>
      <c r="C231" s="354"/>
      <c r="D231" s="354"/>
      <c r="E231" s="354"/>
      <c r="F231" s="354"/>
      <c r="G231" s="354"/>
      <c r="H231" s="354"/>
      <c r="I231" s="354"/>
      <c r="J231" s="354"/>
      <c r="K231" s="354"/>
      <c r="L231" s="354"/>
      <c r="M231" s="354"/>
      <c r="N231" s="354"/>
      <c r="O231" s="354"/>
      <c r="P231" s="354"/>
      <c r="Q231" s="354"/>
      <c r="R231" s="354"/>
      <c r="S231" s="354"/>
      <c r="T231" s="354"/>
      <c r="U231" s="354"/>
    </row>
    <row r="232" spans="1:21">
      <c r="A232" s="354"/>
      <c r="B232" s="354"/>
      <c r="C232" s="354"/>
      <c r="D232" s="354"/>
      <c r="E232" s="354"/>
      <c r="F232" s="354"/>
      <c r="G232" s="354"/>
      <c r="H232" s="354"/>
      <c r="I232" s="354"/>
      <c r="J232" s="354"/>
      <c r="K232" s="354"/>
      <c r="L232" s="354"/>
      <c r="M232" s="354"/>
      <c r="N232" s="354"/>
      <c r="O232" s="354"/>
      <c r="P232" s="354"/>
      <c r="Q232" s="354"/>
      <c r="R232" s="354"/>
      <c r="S232" s="354"/>
      <c r="T232" s="354"/>
      <c r="U232" s="354"/>
    </row>
    <row r="233" spans="1:21">
      <c r="A233" s="354"/>
      <c r="B233" s="354"/>
      <c r="C233" s="354"/>
      <c r="D233" s="354"/>
      <c r="E233" s="354"/>
      <c r="F233" s="354"/>
      <c r="G233" s="354"/>
      <c r="H233" s="354"/>
      <c r="I233" s="354"/>
      <c r="J233" s="354"/>
      <c r="K233" s="354"/>
      <c r="L233" s="354"/>
      <c r="M233" s="354"/>
      <c r="N233" s="354"/>
      <c r="O233" s="354"/>
      <c r="P233" s="354"/>
      <c r="Q233" s="354"/>
      <c r="R233" s="354"/>
      <c r="S233" s="354"/>
      <c r="T233" s="354"/>
      <c r="U233" s="354"/>
    </row>
    <row r="234" spans="1:21">
      <c r="A234" s="354"/>
      <c r="B234" s="354"/>
      <c r="C234" s="354"/>
      <c r="D234" s="354"/>
      <c r="E234" s="354"/>
      <c r="F234" s="354"/>
      <c r="G234" s="354"/>
      <c r="H234" s="354"/>
      <c r="I234" s="354"/>
      <c r="J234" s="354"/>
      <c r="K234" s="354"/>
      <c r="L234" s="354"/>
      <c r="M234" s="354"/>
      <c r="N234" s="354"/>
      <c r="O234" s="354"/>
      <c r="P234" s="354"/>
      <c r="Q234" s="354"/>
      <c r="R234" s="354"/>
      <c r="S234" s="354"/>
      <c r="T234" s="354"/>
      <c r="U234" s="354"/>
    </row>
    <row r="235" spans="1:21">
      <c r="A235" s="354"/>
      <c r="B235" s="354"/>
      <c r="C235" s="354"/>
      <c r="D235" s="354"/>
      <c r="E235" s="354"/>
      <c r="F235" s="354"/>
      <c r="G235" s="354"/>
      <c r="H235" s="354"/>
      <c r="I235" s="354"/>
      <c r="J235" s="354"/>
      <c r="K235" s="354"/>
      <c r="L235" s="354"/>
      <c r="M235" s="354"/>
      <c r="N235" s="354"/>
      <c r="O235" s="354"/>
      <c r="P235" s="354"/>
      <c r="Q235" s="354"/>
      <c r="R235" s="354"/>
      <c r="S235" s="354"/>
      <c r="T235" s="354"/>
      <c r="U235" s="354"/>
    </row>
    <row r="236" spans="1:21">
      <c r="A236" s="354"/>
      <c r="B236" s="354"/>
      <c r="C236" s="354"/>
      <c r="D236" s="354"/>
      <c r="E236" s="354"/>
      <c r="F236" s="354"/>
      <c r="G236" s="354"/>
      <c r="H236" s="354"/>
      <c r="I236" s="354"/>
      <c r="J236" s="354"/>
      <c r="K236" s="354"/>
      <c r="L236" s="354"/>
      <c r="M236" s="354"/>
      <c r="N236" s="354"/>
      <c r="O236" s="354"/>
      <c r="P236" s="354"/>
      <c r="Q236" s="354"/>
      <c r="R236" s="354"/>
      <c r="S236" s="354"/>
      <c r="T236" s="354"/>
      <c r="U236" s="354"/>
    </row>
    <row r="237" spans="1:21">
      <c r="A237" s="354"/>
      <c r="B237" s="354"/>
      <c r="C237" s="354"/>
      <c r="D237" s="354"/>
      <c r="E237" s="354"/>
      <c r="F237" s="354"/>
      <c r="G237" s="354"/>
      <c r="H237" s="354"/>
      <c r="I237" s="354"/>
      <c r="J237" s="354"/>
      <c r="K237" s="354"/>
      <c r="L237" s="354"/>
      <c r="M237" s="354"/>
      <c r="N237" s="354"/>
      <c r="O237" s="354"/>
      <c r="P237" s="354"/>
      <c r="Q237" s="354"/>
      <c r="R237" s="354"/>
      <c r="S237" s="354"/>
      <c r="T237" s="354"/>
      <c r="U237" s="354"/>
    </row>
    <row r="238" spans="1:21">
      <c r="A238" s="354"/>
      <c r="B238" s="354"/>
      <c r="C238" s="354"/>
      <c r="D238" s="354"/>
      <c r="E238" s="354"/>
      <c r="F238" s="354"/>
      <c r="G238" s="354"/>
      <c r="H238" s="354"/>
      <c r="I238" s="354"/>
      <c r="J238" s="354"/>
      <c r="K238" s="354"/>
      <c r="L238" s="354"/>
      <c r="M238" s="354"/>
      <c r="N238" s="354"/>
      <c r="O238" s="354"/>
      <c r="P238" s="354"/>
      <c r="Q238" s="354"/>
      <c r="R238" s="354"/>
      <c r="S238" s="354"/>
      <c r="T238" s="354"/>
      <c r="U238" s="354"/>
    </row>
    <row r="239" spans="1:21">
      <c r="A239" s="354"/>
      <c r="B239" s="354"/>
      <c r="C239" s="354"/>
      <c r="D239" s="354"/>
      <c r="E239" s="354"/>
      <c r="F239" s="354"/>
      <c r="G239" s="354"/>
      <c r="H239" s="354"/>
      <c r="I239" s="354"/>
      <c r="J239" s="354"/>
      <c r="K239" s="354"/>
      <c r="L239" s="354"/>
      <c r="M239" s="354"/>
      <c r="N239" s="354"/>
      <c r="O239" s="354"/>
      <c r="P239" s="354"/>
      <c r="Q239" s="354"/>
      <c r="R239" s="354"/>
      <c r="S239" s="354"/>
      <c r="T239" s="354"/>
      <c r="U239" s="354"/>
    </row>
    <row r="240" spans="1:21">
      <c r="A240" s="354"/>
      <c r="B240" s="354"/>
      <c r="C240" s="354"/>
      <c r="D240" s="354"/>
      <c r="E240" s="354"/>
      <c r="F240" s="354"/>
      <c r="G240" s="354"/>
      <c r="H240" s="354"/>
      <c r="I240" s="354"/>
      <c r="J240" s="354"/>
      <c r="K240" s="354"/>
      <c r="L240" s="354"/>
      <c r="M240" s="354"/>
      <c r="N240" s="354"/>
      <c r="O240" s="354"/>
      <c r="P240" s="354"/>
      <c r="Q240" s="354"/>
      <c r="R240" s="354"/>
      <c r="S240" s="354"/>
      <c r="T240" s="354"/>
      <c r="U240" s="354"/>
    </row>
    <row r="241" spans="1:21">
      <c r="A241" s="354"/>
      <c r="B241" s="354"/>
      <c r="C241" s="354"/>
      <c r="D241" s="354"/>
      <c r="E241" s="354"/>
      <c r="F241" s="354"/>
      <c r="G241" s="354"/>
      <c r="H241" s="354"/>
      <c r="I241" s="354"/>
      <c r="J241" s="354"/>
      <c r="K241" s="354"/>
      <c r="L241" s="354"/>
      <c r="M241" s="354"/>
      <c r="N241" s="354"/>
      <c r="O241" s="354"/>
      <c r="P241" s="354"/>
      <c r="Q241" s="354"/>
      <c r="R241" s="354"/>
      <c r="S241" s="354"/>
      <c r="T241" s="354"/>
      <c r="U241" s="354"/>
    </row>
    <row r="242" spans="1:21">
      <c r="A242" s="354"/>
      <c r="B242" s="354"/>
      <c r="C242" s="354"/>
      <c r="D242" s="354"/>
      <c r="E242" s="354"/>
      <c r="F242" s="354"/>
      <c r="G242" s="354"/>
      <c r="H242" s="354"/>
      <c r="I242" s="354"/>
      <c r="J242" s="354"/>
      <c r="K242" s="354"/>
      <c r="L242" s="354"/>
      <c r="M242" s="354"/>
      <c r="N242" s="354"/>
      <c r="O242" s="354"/>
      <c r="P242" s="354"/>
      <c r="Q242" s="354"/>
      <c r="R242" s="354"/>
      <c r="S242" s="354"/>
      <c r="T242" s="354"/>
      <c r="U242" s="354"/>
    </row>
    <row r="243" spans="1:21">
      <c r="A243" s="354"/>
      <c r="B243" s="354"/>
      <c r="C243" s="354"/>
      <c r="D243" s="354"/>
      <c r="E243" s="354"/>
      <c r="F243" s="354"/>
      <c r="G243" s="354"/>
      <c r="H243" s="354"/>
      <c r="I243" s="354"/>
      <c r="J243" s="354"/>
      <c r="K243" s="354"/>
      <c r="L243" s="354"/>
      <c r="M243" s="354"/>
      <c r="N243" s="354"/>
      <c r="O243" s="354"/>
      <c r="P243" s="354"/>
      <c r="Q243" s="354"/>
      <c r="R243" s="354"/>
      <c r="S243" s="354"/>
      <c r="T243" s="354"/>
      <c r="U243" s="354"/>
    </row>
    <row r="244" spans="1:21">
      <c r="A244" s="354"/>
      <c r="B244" s="354"/>
      <c r="C244" s="354"/>
      <c r="D244" s="354"/>
      <c r="E244" s="354"/>
      <c r="F244" s="354"/>
      <c r="G244" s="354"/>
      <c r="H244" s="354"/>
      <c r="I244" s="354"/>
      <c r="J244" s="354"/>
      <c r="K244" s="354"/>
      <c r="L244" s="354"/>
      <c r="M244" s="354"/>
      <c r="N244" s="354"/>
      <c r="O244" s="354"/>
      <c r="P244" s="354"/>
      <c r="Q244" s="354"/>
      <c r="R244" s="354"/>
      <c r="S244" s="354"/>
      <c r="T244" s="354"/>
      <c r="U244" s="354"/>
    </row>
    <row r="245" spans="1:21">
      <c r="A245" s="354"/>
      <c r="B245" s="354"/>
      <c r="C245" s="354"/>
      <c r="D245" s="354"/>
      <c r="E245" s="354"/>
      <c r="F245" s="354"/>
      <c r="G245" s="354"/>
      <c r="H245" s="354"/>
      <c r="I245" s="354"/>
      <c r="J245" s="354"/>
      <c r="K245" s="354"/>
      <c r="L245" s="354"/>
      <c r="M245" s="354"/>
      <c r="N245" s="354"/>
      <c r="O245" s="354"/>
      <c r="P245" s="354"/>
      <c r="Q245" s="354"/>
      <c r="R245" s="354"/>
      <c r="S245" s="354"/>
      <c r="T245" s="354"/>
      <c r="U245" s="354"/>
    </row>
    <row r="246" spans="1:21">
      <c r="A246" s="354"/>
      <c r="B246" s="354"/>
      <c r="C246" s="354"/>
      <c r="D246" s="354"/>
      <c r="E246" s="354"/>
      <c r="F246" s="354"/>
      <c r="G246" s="354"/>
      <c r="H246" s="354"/>
      <c r="I246" s="354"/>
      <c r="J246" s="354"/>
      <c r="K246" s="354"/>
      <c r="L246" s="354"/>
      <c r="M246" s="354"/>
      <c r="N246" s="354"/>
      <c r="O246" s="354"/>
      <c r="P246" s="354"/>
      <c r="Q246" s="354"/>
      <c r="R246" s="354"/>
      <c r="S246" s="354"/>
      <c r="T246" s="354"/>
      <c r="U246" s="354"/>
    </row>
    <row r="247" spans="1:21">
      <c r="A247" s="354"/>
      <c r="B247" s="354"/>
      <c r="C247" s="354"/>
      <c r="D247" s="354"/>
      <c r="E247" s="354"/>
      <c r="F247" s="354"/>
      <c r="G247" s="354"/>
      <c r="H247" s="354"/>
      <c r="I247" s="354"/>
      <c r="J247" s="354"/>
      <c r="K247" s="354"/>
      <c r="L247" s="354"/>
      <c r="M247" s="354"/>
      <c r="N247" s="354"/>
      <c r="O247" s="354"/>
      <c r="P247" s="354"/>
      <c r="Q247" s="354"/>
      <c r="R247" s="354"/>
      <c r="S247" s="354"/>
      <c r="T247" s="354"/>
      <c r="U247" s="354"/>
    </row>
    <row r="248" spans="1:21">
      <c r="A248" s="354"/>
      <c r="B248" s="354"/>
      <c r="C248" s="354"/>
      <c r="D248" s="354"/>
      <c r="E248" s="354"/>
      <c r="F248" s="354"/>
      <c r="G248" s="354"/>
      <c r="H248" s="354"/>
      <c r="I248" s="354"/>
      <c r="J248" s="354"/>
      <c r="K248" s="354"/>
      <c r="L248" s="354"/>
      <c r="M248" s="354"/>
      <c r="N248" s="354"/>
      <c r="O248" s="354"/>
      <c r="P248" s="354"/>
      <c r="Q248" s="354"/>
      <c r="R248" s="354"/>
      <c r="S248" s="354"/>
      <c r="T248" s="354"/>
      <c r="U248" s="354"/>
    </row>
    <row r="249" spans="1:21">
      <c r="A249" s="354"/>
      <c r="B249" s="354"/>
      <c r="C249" s="354"/>
      <c r="D249" s="354"/>
      <c r="E249" s="354"/>
      <c r="F249" s="354"/>
      <c r="G249" s="354"/>
      <c r="H249" s="354"/>
      <c r="I249" s="354"/>
      <c r="J249" s="354"/>
      <c r="K249" s="354"/>
      <c r="L249" s="354"/>
      <c r="M249" s="354"/>
      <c r="N249" s="354"/>
      <c r="O249" s="354"/>
      <c r="P249" s="354"/>
      <c r="Q249" s="354"/>
      <c r="R249" s="354"/>
      <c r="S249" s="354"/>
      <c r="T249" s="354"/>
      <c r="U249" s="354"/>
    </row>
    <row r="250" spans="1:21">
      <c r="A250" s="354"/>
      <c r="B250" s="354"/>
      <c r="C250" s="354"/>
      <c r="D250" s="354"/>
      <c r="E250" s="354"/>
      <c r="F250" s="354"/>
      <c r="G250" s="354"/>
      <c r="H250" s="354"/>
      <c r="I250" s="354"/>
      <c r="J250" s="354"/>
      <c r="K250" s="354"/>
      <c r="L250" s="354"/>
      <c r="M250" s="354"/>
      <c r="N250" s="354"/>
      <c r="O250" s="354"/>
      <c r="P250" s="354"/>
      <c r="Q250" s="354"/>
      <c r="R250" s="354"/>
      <c r="S250" s="354"/>
      <c r="T250" s="354"/>
      <c r="U250" s="354"/>
    </row>
    <row r="251" spans="1:21">
      <c r="A251" s="354"/>
      <c r="B251" s="354"/>
      <c r="C251" s="354"/>
      <c r="D251" s="354"/>
      <c r="E251" s="354"/>
      <c r="F251" s="354"/>
      <c r="G251" s="354"/>
      <c r="H251" s="354"/>
      <c r="I251" s="354"/>
      <c r="J251" s="354"/>
      <c r="K251" s="354"/>
      <c r="L251" s="354"/>
      <c r="M251" s="354"/>
      <c r="N251" s="354"/>
      <c r="O251" s="354"/>
      <c r="P251" s="354"/>
      <c r="Q251" s="354"/>
      <c r="R251" s="354"/>
      <c r="S251" s="354"/>
      <c r="T251" s="354"/>
      <c r="U251" s="354"/>
    </row>
    <row r="252" spans="1:21">
      <c r="A252" s="354"/>
      <c r="B252" s="354"/>
      <c r="C252" s="354"/>
      <c r="D252" s="354"/>
      <c r="E252" s="354"/>
      <c r="F252" s="354"/>
      <c r="G252" s="354"/>
      <c r="H252" s="354"/>
      <c r="I252" s="354"/>
      <c r="J252" s="354"/>
      <c r="K252" s="354"/>
      <c r="L252" s="354"/>
      <c r="M252" s="354"/>
      <c r="N252" s="354"/>
      <c r="O252" s="354"/>
      <c r="P252" s="354"/>
      <c r="Q252" s="354"/>
      <c r="R252" s="354"/>
      <c r="S252" s="354"/>
      <c r="T252" s="354"/>
      <c r="U252" s="354"/>
    </row>
    <row r="253" spans="1:21">
      <c r="A253" s="354"/>
      <c r="B253" s="354"/>
      <c r="C253" s="354"/>
      <c r="D253" s="354"/>
      <c r="E253" s="354"/>
      <c r="F253" s="354"/>
      <c r="G253" s="354"/>
      <c r="H253" s="354"/>
      <c r="I253" s="354"/>
      <c r="J253" s="354"/>
      <c r="K253" s="354"/>
      <c r="L253" s="354"/>
      <c r="M253" s="354"/>
      <c r="N253" s="354"/>
      <c r="O253" s="354"/>
      <c r="P253" s="354"/>
      <c r="Q253" s="354"/>
      <c r="R253" s="354"/>
      <c r="S253" s="354"/>
      <c r="T253" s="354"/>
      <c r="U253" s="354"/>
    </row>
    <row r="254" spans="1:21">
      <c r="A254" s="354"/>
      <c r="B254" s="354"/>
      <c r="C254" s="354"/>
      <c r="D254" s="354"/>
      <c r="E254" s="354"/>
      <c r="F254" s="354"/>
      <c r="G254" s="354"/>
      <c r="H254" s="354"/>
      <c r="I254" s="354"/>
      <c r="J254" s="354"/>
      <c r="K254" s="354"/>
      <c r="L254" s="354"/>
      <c r="M254" s="354"/>
      <c r="N254" s="354"/>
      <c r="O254" s="354"/>
      <c r="P254" s="354"/>
      <c r="Q254" s="354"/>
      <c r="R254" s="354"/>
      <c r="S254" s="354"/>
      <c r="T254" s="354"/>
      <c r="U254" s="354"/>
    </row>
    <row r="255" spans="1:21">
      <c r="A255" s="354"/>
      <c r="B255" s="354"/>
      <c r="C255" s="354"/>
      <c r="D255" s="354"/>
      <c r="E255" s="354"/>
      <c r="F255" s="354"/>
      <c r="G255" s="354"/>
      <c r="H255" s="354"/>
      <c r="I255" s="354"/>
      <c r="J255" s="354"/>
      <c r="K255" s="354"/>
      <c r="L255" s="354"/>
      <c r="M255" s="354"/>
      <c r="N255" s="354"/>
      <c r="O255" s="354"/>
      <c r="P255" s="354"/>
      <c r="Q255" s="354"/>
      <c r="R255" s="354"/>
      <c r="S255" s="354"/>
      <c r="T255" s="354"/>
      <c r="U255" s="354"/>
    </row>
    <row r="256" spans="1:21">
      <c r="A256" s="354"/>
      <c r="B256" s="354"/>
      <c r="C256" s="354"/>
      <c r="D256" s="354"/>
      <c r="E256" s="354"/>
      <c r="F256" s="354"/>
      <c r="G256" s="354"/>
      <c r="H256" s="354"/>
      <c r="I256" s="354"/>
      <c r="J256" s="354"/>
      <c r="K256" s="354"/>
      <c r="L256" s="354"/>
      <c r="M256" s="354"/>
      <c r="N256" s="354"/>
      <c r="O256" s="354"/>
      <c r="P256" s="354"/>
      <c r="Q256" s="354"/>
      <c r="R256" s="354"/>
      <c r="S256" s="354"/>
      <c r="T256" s="354"/>
      <c r="U256" s="354"/>
    </row>
    <row r="257" spans="1:21">
      <c r="A257" s="354"/>
      <c r="B257" s="354"/>
      <c r="C257" s="354"/>
      <c r="D257" s="354"/>
      <c r="E257" s="354"/>
      <c r="F257" s="354"/>
      <c r="G257" s="354"/>
      <c r="H257" s="354"/>
      <c r="I257" s="354"/>
      <c r="J257" s="354"/>
      <c r="K257" s="354"/>
      <c r="L257" s="354"/>
      <c r="M257" s="354"/>
      <c r="N257" s="354"/>
      <c r="O257" s="354"/>
      <c r="P257" s="354"/>
      <c r="Q257" s="354"/>
      <c r="R257" s="354"/>
      <c r="S257" s="354"/>
      <c r="T257" s="354"/>
      <c r="U257" s="354"/>
    </row>
    <row r="258" spans="1:21">
      <c r="A258" s="354"/>
      <c r="B258" s="354"/>
      <c r="C258" s="354"/>
      <c r="D258" s="354"/>
      <c r="E258" s="354"/>
      <c r="F258" s="354"/>
      <c r="G258" s="354"/>
      <c r="H258" s="354"/>
      <c r="I258" s="354"/>
      <c r="J258" s="354"/>
      <c r="K258" s="354"/>
      <c r="L258" s="354"/>
      <c r="M258" s="354"/>
      <c r="N258" s="354"/>
      <c r="O258" s="354"/>
      <c r="P258" s="354"/>
      <c r="Q258" s="354"/>
      <c r="R258" s="354"/>
      <c r="S258" s="354"/>
      <c r="T258" s="354"/>
      <c r="U258" s="354"/>
    </row>
    <row r="259" spans="1:21">
      <c r="A259" s="354"/>
      <c r="B259" s="354"/>
      <c r="C259" s="354"/>
      <c r="D259" s="354"/>
      <c r="E259" s="354"/>
      <c r="F259" s="354"/>
      <c r="G259" s="354"/>
      <c r="H259" s="354"/>
      <c r="I259" s="354"/>
      <c r="J259" s="354"/>
      <c r="K259" s="354"/>
      <c r="L259" s="354"/>
      <c r="M259" s="354"/>
      <c r="N259" s="354"/>
      <c r="O259" s="354"/>
      <c r="P259" s="354"/>
      <c r="Q259" s="354"/>
      <c r="R259" s="354"/>
      <c r="S259" s="354"/>
      <c r="T259" s="354"/>
      <c r="U259" s="354"/>
    </row>
    <row r="260" spans="1:21">
      <c r="A260" s="354"/>
      <c r="B260" s="354"/>
      <c r="C260" s="354"/>
      <c r="D260" s="354"/>
      <c r="E260" s="354"/>
      <c r="F260" s="354"/>
      <c r="G260" s="354"/>
      <c r="H260" s="354"/>
      <c r="I260" s="354"/>
      <c r="J260" s="354"/>
      <c r="K260" s="354"/>
      <c r="L260" s="354"/>
      <c r="M260" s="354"/>
      <c r="N260" s="354"/>
      <c r="O260" s="354"/>
      <c r="P260" s="354"/>
      <c r="Q260" s="354"/>
      <c r="R260" s="354"/>
      <c r="S260" s="354"/>
      <c r="T260" s="354"/>
      <c r="U260" s="354"/>
    </row>
    <row r="261" spans="1:21">
      <c r="A261" s="354"/>
      <c r="B261" s="354"/>
      <c r="C261" s="354"/>
      <c r="D261" s="354"/>
      <c r="E261" s="354"/>
      <c r="F261" s="354"/>
      <c r="G261" s="354"/>
      <c r="H261" s="354"/>
      <c r="I261" s="354"/>
      <c r="J261" s="354"/>
      <c r="K261" s="354"/>
      <c r="L261" s="354"/>
      <c r="M261" s="354"/>
      <c r="N261" s="354"/>
      <c r="O261" s="354"/>
      <c r="P261" s="354"/>
      <c r="Q261" s="354"/>
      <c r="R261" s="354"/>
      <c r="S261" s="354"/>
      <c r="T261" s="354"/>
      <c r="U261" s="354"/>
    </row>
    <row r="262" spans="1:21">
      <c r="A262" s="354"/>
      <c r="B262" s="354"/>
      <c r="C262" s="354"/>
      <c r="D262" s="354"/>
      <c r="E262" s="354"/>
      <c r="F262" s="354"/>
      <c r="G262" s="354"/>
      <c r="H262" s="354"/>
      <c r="I262" s="354"/>
      <c r="J262" s="354"/>
      <c r="K262" s="354"/>
      <c r="L262" s="354"/>
      <c r="M262" s="354"/>
      <c r="N262" s="354"/>
      <c r="O262" s="354"/>
      <c r="P262" s="354"/>
      <c r="Q262" s="354"/>
      <c r="R262" s="354"/>
      <c r="S262" s="354"/>
      <c r="T262" s="354"/>
      <c r="U262" s="354"/>
    </row>
    <row r="263" spans="1:21">
      <c r="A263" s="354"/>
      <c r="B263" s="354"/>
      <c r="C263" s="354"/>
      <c r="D263" s="354"/>
      <c r="E263" s="354"/>
      <c r="F263" s="354"/>
      <c r="G263" s="354"/>
      <c r="H263" s="354"/>
      <c r="I263" s="354"/>
      <c r="J263" s="354"/>
      <c r="K263" s="354"/>
      <c r="L263" s="354"/>
      <c r="M263" s="354"/>
      <c r="N263" s="354"/>
      <c r="O263" s="354"/>
      <c r="P263" s="354"/>
      <c r="Q263" s="354"/>
      <c r="R263" s="354"/>
      <c r="S263" s="354"/>
      <c r="T263" s="354"/>
      <c r="U263" s="354"/>
    </row>
    <row r="264" spans="1:21">
      <c r="A264" s="354"/>
      <c r="B264" s="354"/>
      <c r="C264" s="354"/>
      <c r="D264" s="354"/>
      <c r="E264" s="354"/>
      <c r="F264" s="354"/>
      <c r="G264" s="354"/>
      <c r="H264" s="354"/>
      <c r="I264" s="354"/>
      <c r="J264" s="354"/>
      <c r="K264" s="354"/>
      <c r="L264" s="354"/>
      <c r="M264" s="354"/>
      <c r="N264" s="354"/>
      <c r="O264" s="354"/>
      <c r="P264" s="354"/>
      <c r="Q264" s="354"/>
      <c r="R264" s="354"/>
      <c r="S264" s="354"/>
      <c r="T264" s="354"/>
      <c r="U264" s="354"/>
    </row>
    <row r="265" spans="1:21">
      <c r="A265" s="354"/>
      <c r="B265" s="354"/>
      <c r="C265" s="354"/>
      <c r="D265" s="354"/>
      <c r="E265" s="354"/>
      <c r="F265" s="354"/>
      <c r="G265" s="354"/>
      <c r="H265" s="354"/>
      <c r="I265" s="354"/>
      <c r="J265" s="354"/>
      <c r="K265" s="354"/>
      <c r="L265" s="354"/>
      <c r="M265" s="354"/>
      <c r="N265" s="354"/>
      <c r="O265" s="354"/>
      <c r="P265" s="354"/>
      <c r="Q265" s="354"/>
      <c r="R265" s="354"/>
      <c r="S265" s="354"/>
      <c r="T265" s="354"/>
      <c r="U265" s="354"/>
    </row>
    <row r="266" spans="1:21">
      <c r="A266" s="354"/>
      <c r="B266" s="354"/>
      <c r="C266" s="354"/>
      <c r="D266" s="354"/>
      <c r="E266" s="354"/>
      <c r="F266" s="354"/>
      <c r="G266" s="354"/>
      <c r="H266" s="354"/>
      <c r="I266" s="354"/>
      <c r="J266" s="354"/>
      <c r="K266" s="354"/>
      <c r="L266" s="354"/>
      <c r="M266" s="354"/>
      <c r="N266" s="354"/>
      <c r="O266" s="354"/>
      <c r="P266" s="354"/>
      <c r="Q266" s="354"/>
      <c r="R266" s="354"/>
      <c r="S266" s="354"/>
      <c r="T266" s="354"/>
      <c r="U266" s="354"/>
    </row>
    <row r="267" spans="1:21">
      <c r="A267" s="354"/>
      <c r="B267" s="354"/>
      <c r="C267" s="354"/>
      <c r="D267" s="354"/>
      <c r="E267" s="354"/>
      <c r="F267" s="354"/>
      <c r="G267" s="354"/>
      <c r="H267" s="354"/>
      <c r="I267" s="354"/>
      <c r="J267" s="354"/>
      <c r="K267" s="354"/>
      <c r="L267" s="354"/>
      <c r="M267" s="354"/>
      <c r="N267" s="354"/>
      <c r="O267" s="354"/>
      <c r="P267" s="354"/>
      <c r="Q267" s="354"/>
      <c r="R267" s="354"/>
      <c r="S267" s="354"/>
      <c r="T267" s="354"/>
      <c r="U267" s="354"/>
    </row>
    <row r="268" spans="1:21">
      <c r="A268" s="354"/>
      <c r="B268" s="354"/>
      <c r="C268" s="354"/>
      <c r="D268" s="354"/>
      <c r="E268" s="354"/>
      <c r="F268" s="354"/>
      <c r="G268" s="354"/>
      <c r="H268" s="354"/>
      <c r="I268" s="354"/>
      <c r="J268" s="354"/>
      <c r="K268" s="354"/>
      <c r="L268" s="354"/>
      <c r="M268" s="354"/>
      <c r="N268" s="354"/>
      <c r="O268" s="354"/>
      <c r="P268" s="354"/>
      <c r="Q268" s="354"/>
      <c r="R268" s="354"/>
      <c r="S268" s="354"/>
      <c r="T268" s="354"/>
      <c r="U268" s="354"/>
    </row>
    <row r="269" spans="1:21">
      <c r="A269" s="354"/>
      <c r="B269" s="354"/>
      <c r="C269" s="354"/>
      <c r="D269" s="354"/>
      <c r="E269" s="354"/>
      <c r="F269" s="354"/>
      <c r="G269" s="354"/>
      <c r="H269" s="354"/>
      <c r="I269" s="354"/>
      <c r="J269" s="354"/>
      <c r="K269" s="354"/>
      <c r="L269" s="354"/>
      <c r="M269" s="354"/>
      <c r="N269" s="354"/>
      <c r="O269" s="354"/>
      <c r="P269" s="354"/>
      <c r="Q269" s="354"/>
      <c r="R269" s="354"/>
      <c r="S269" s="354"/>
      <c r="T269" s="354"/>
      <c r="U269" s="354"/>
    </row>
    <row r="270" spans="1:21">
      <c r="A270" s="354"/>
      <c r="B270" s="354"/>
      <c r="C270" s="354"/>
      <c r="D270" s="354"/>
      <c r="E270" s="354"/>
      <c r="F270" s="354"/>
      <c r="G270" s="354"/>
      <c r="H270" s="354"/>
      <c r="I270" s="354"/>
      <c r="J270" s="354"/>
      <c r="K270" s="354"/>
      <c r="L270" s="354"/>
      <c r="M270" s="354"/>
      <c r="N270" s="354"/>
      <c r="O270" s="354"/>
      <c r="P270" s="354"/>
      <c r="Q270" s="354"/>
      <c r="R270" s="354"/>
      <c r="S270" s="354"/>
      <c r="T270" s="354"/>
      <c r="U270" s="354"/>
    </row>
    <row r="271" spans="1:21">
      <c r="A271" s="354"/>
      <c r="B271" s="354"/>
      <c r="C271" s="354"/>
      <c r="D271" s="354"/>
      <c r="E271" s="354"/>
      <c r="F271" s="354"/>
      <c r="G271" s="354"/>
      <c r="H271" s="354"/>
      <c r="I271" s="354"/>
      <c r="J271" s="354"/>
      <c r="K271" s="354"/>
      <c r="L271" s="354"/>
      <c r="M271" s="354"/>
      <c r="N271" s="354"/>
      <c r="O271" s="354"/>
      <c r="P271" s="354"/>
      <c r="Q271" s="354"/>
      <c r="R271" s="354"/>
      <c r="S271" s="354"/>
      <c r="T271" s="354"/>
      <c r="U271" s="354"/>
    </row>
    <row r="272" spans="1:21">
      <c r="A272" s="354"/>
      <c r="B272" s="354"/>
      <c r="C272" s="354"/>
      <c r="D272" s="354"/>
      <c r="E272" s="354"/>
      <c r="F272" s="354"/>
      <c r="G272" s="354"/>
      <c r="H272" s="354"/>
      <c r="I272" s="354"/>
      <c r="J272" s="354"/>
      <c r="K272" s="354"/>
      <c r="L272" s="354"/>
      <c r="M272" s="354"/>
      <c r="N272" s="354"/>
      <c r="O272" s="354"/>
      <c r="P272" s="354"/>
      <c r="Q272" s="354"/>
      <c r="R272" s="354"/>
      <c r="S272" s="354"/>
      <c r="T272" s="354"/>
      <c r="U272" s="354"/>
    </row>
    <row r="273" spans="1:21">
      <c r="A273" s="354"/>
      <c r="B273" s="354"/>
      <c r="C273" s="354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  <c r="N273" s="354"/>
      <c r="O273" s="354"/>
      <c r="P273" s="354"/>
      <c r="Q273" s="354"/>
      <c r="R273" s="354"/>
      <c r="S273" s="354"/>
      <c r="T273" s="354"/>
      <c r="U273" s="354"/>
    </row>
    <row r="274" spans="1:21">
      <c r="A274" s="354"/>
      <c r="B274" s="354"/>
      <c r="C274" s="354"/>
      <c r="D274" s="354"/>
      <c r="E274" s="354"/>
      <c r="F274" s="354"/>
      <c r="G274" s="354"/>
      <c r="H274" s="354"/>
      <c r="I274" s="354"/>
      <c r="J274" s="354"/>
      <c r="K274" s="354"/>
      <c r="L274" s="354"/>
      <c r="M274" s="354"/>
      <c r="N274" s="354"/>
      <c r="O274" s="354"/>
      <c r="P274" s="354"/>
      <c r="Q274" s="354"/>
      <c r="R274" s="354"/>
      <c r="S274" s="354"/>
      <c r="T274" s="354"/>
      <c r="U274" s="354"/>
    </row>
    <row r="275" spans="1:21">
      <c r="A275" s="354"/>
      <c r="B275" s="354"/>
      <c r="C275" s="354"/>
      <c r="D275" s="354"/>
      <c r="E275" s="354"/>
      <c r="F275" s="354"/>
      <c r="G275" s="354"/>
      <c r="H275" s="354"/>
      <c r="I275" s="354"/>
      <c r="J275" s="354"/>
      <c r="K275" s="354"/>
      <c r="L275" s="354"/>
      <c r="M275" s="354"/>
      <c r="N275" s="354"/>
      <c r="O275" s="354"/>
      <c r="P275" s="354"/>
      <c r="Q275" s="354"/>
      <c r="R275" s="354"/>
      <c r="S275" s="354"/>
      <c r="T275" s="354"/>
      <c r="U275" s="354"/>
    </row>
    <row r="276" spans="1:21">
      <c r="A276" s="354"/>
      <c r="B276" s="354"/>
      <c r="C276" s="354"/>
      <c r="D276" s="354"/>
      <c r="E276" s="354"/>
      <c r="F276" s="354"/>
      <c r="G276" s="354"/>
      <c r="H276" s="354"/>
      <c r="I276" s="354"/>
      <c r="J276" s="354"/>
      <c r="K276" s="354"/>
      <c r="L276" s="354"/>
      <c r="M276" s="354"/>
      <c r="N276" s="354"/>
      <c r="O276" s="354"/>
      <c r="P276" s="354"/>
      <c r="Q276" s="354"/>
      <c r="R276" s="354"/>
      <c r="S276" s="354"/>
      <c r="T276" s="354"/>
      <c r="U276" s="354"/>
    </row>
    <row r="277" spans="1:21">
      <c r="A277" s="354"/>
      <c r="B277" s="354"/>
      <c r="C277" s="354"/>
      <c r="D277" s="354"/>
      <c r="E277" s="354"/>
      <c r="F277" s="354"/>
      <c r="G277" s="354"/>
      <c r="H277" s="354"/>
      <c r="I277" s="354"/>
      <c r="J277" s="354"/>
      <c r="K277" s="354"/>
      <c r="L277" s="354"/>
      <c r="M277" s="354"/>
      <c r="N277" s="354"/>
      <c r="O277" s="354"/>
      <c r="P277" s="354"/>
      <c r="Q277" s="354"/>
      <c r="R277" s="354"/>
      <c r="S277" s="354"/>
      <c r="T277" s="354"/>
      <c r="U277" s="354"/>
    </row>
    <row r="278" spans="1:21">
      <c r="A278" s="354"/>
      <c r="B278" s="354"/>
      <c r="C278" s="354"/>
      <c r="D278" s="354"/>
      <c r="E278" s="354"/>
      <c r="F278" s="354"/>
      <c r="G278" s="354"/>
      <c r="H278" s="354"/>
      <c r="I278" s="354"/>
      <c r="J278" s="354"/>
      <c r="K278" s="354"/>
      <c r="L278" s="354"/>
      <c r="M278" s="354"/>
      <c r="N278" s="354"/>
      <c r="O278" s="354"/>
      <c r="P278" s="354"/>
      <c r="Q278" s="354"/>
      <c r="R278" s="354"/>
      <c r="S278" s="354"/>
      <c r="T278" s="354"/>
      <c r="U278" s="354"/>
    </row>
    <row r="279" spans="1:21">
      <c r="A279" s="354"/>
      <c r="B279" s="354"/>
      <c r="C279" s="354"/>
      <c r="D279" s="354"/>
      <c r="E279" s="354"/>
      <c r="F279" s="354"/>
      <c r="G279" s="354"/>
      <c r="H279" s="354"/>
      <c r="I279" s="354"/>
      <c r="J279" s="354"/>
      <c r="K279" s="354"/>
      <c r="L279" s="354"/>
      <c r="M279" s="354"/>
      <c r="N279" s="354"/>
      <c r="O279" s="354"/>
      <c r="P279" s="354"/>
      <c r="Q279" s="354"/>
      <c r="R279" s="354"/>
      <c r="S279" s="354"/>
      <c r="T279" s="354"/>
      <c r="U279" s="354"/>
    </row>
    <row r="280" spans="1:21">
      <c r="A280" s="354"/>
      <c r="B280" s="354"/>
      <c r="C280" s="354"/>
      <c r="D280" s="354"/>
      <c r="E280" s="354"/>
      <c r="F280" s="354"/>
      <c r="G280" s="354"/>
      <c r="H280" s="354"/>
      <c r="I280" s="354"/>
      <c r="J280" s="354"/>
      <c r="K280" s="354"/>
      <c r="L280" s="354"/>
      <c r="M280" s="354"/>
      <c r="N280" s="354"/>
      <c r="O280" s="354"/>
      <c r="P280" s="354"/>
      <c r="Q280" s="354"/>
      <c r="R280" s="354"/>
      <c r="S280" s="354"/>
      <c r="T280" s="354"/>
      <c r="U280" s="354"/>
    </row>
    <row r="281" spans="1:21">
      <c r="A281" s="354"/>
      <c r="B281" s="354"/>
      <c r="C281" s="354"/>
      <c r="D281" s="354"/>
      <c r="E281" s="354"/>
      <c r="F281" s="354"/>
      <c r="G281" s="354"/>
      <c r="H281" s="354"/>
      <c r="I281" s="354"/>
      <c r="J281" s="354"/>
      <c r="K281" s="354"/>
      <c r="L281" s="354"/>
      <c r="M281" s="354"/>
      <c r="N281" s="354"/>
      <c r="O281" s="354"/>
      <c r="P281" s="354"/>
      <c r="Q281" s="354"/>
      <c r="R281" s="354"/>
      <c r="S281" s="354"/>
      <c r="T281" s="354"/>
      <c r="U281" s="354"/>
    </row>
    <row r="282" spans="1:21">
      <c r="A282" s="354"/>
      <c r="B282" s="354"/>
      <c r="C282" s="354"/>
      <c r="D282" s="354"/>
      <c r="E282" s="354"/>
      <c r="F282" s="354"/>
      <c r="G282" s="354"/>
      <c r="H282" s="354"/>
      <c r="I282" s="354"/>
      <c r="J282" s="354"/>
      <c r="K282" s="354"/>
      <c r="L282" s="354"/>
      <c r="M282" s="354"/>
      <c r="N282" s="354"/>
      <c r="O282" s="354"/>
      <c r="P282" s="354"/>
      <c r="Q282" s="354"/>
      <c r="R282" s="354"/>
      <c r="S282" s="354"/>
      <c r="T282" s="354"/>
      <c r="U282" s="354"/>
    </row>
    <row r="283" spans="1:21">
      <c r="A283" s="354"/>
      <c r="B283" s="354"/>
      <c r="C283" s="354"/>
      <c r="D283" s="354"/>
      <c r="E283" s="354"/>
      <c r="F283" s="354"/>
      <c r="G283" s="354"/>
      <c r="H283" s="354"/>
      <c r="I283" s="354"/>
      <c r="J283" s="354"/>
      <c r="K283" s="354"/>
      <c r="L283" s="354"/>
      <c r="M283" s="354"/>
      <c r="N283" s="354"/>
      <c r="O283" s="354"/>
      <c r="P283" s="354"/>
      <c r="Q283" s="354"/>
      <c r="R283" s="354"/>
      <c r="S283" s="354"/>
      <c r="T283" s="354"/>
      <c r="U283" s="354"/>
    </row>
    <row r="284" spans="1:21">
      <c r="A284" s="354"/>
      <c r="B284" s="354"/>
      <c r="C284" s="354"/>
      <c r="D284" s="354"/>
      <c r="E284" s="354"/>
      <c r="F284" s="354"/>
      <c r="G284" s="354"/>
      <c r="H284" s="354"/>
      <c r="I284" s="354"/>
      <c r="J284" s="354"/>
      <c r="K284" s="354"/>
      <c r="L284" s="354"/>
      <c r="M284" s="354"/>
      <c r="N284" s="354"/>
      <c r="O284" s="354"/>
      <c r="P284" s="354"/>
      <c r="Q284" s="354"/>
      <c r="R284" s="354"/>
      <c r="S284" s="354"/>
      <c r="T284" s="354"/>
      <c r="U284" s="354"/>
    </row>
    <row r="285" spans="1:21">
      <c r="A285" s="354"/>
      <c r="B285" s="354"/>
      <c r="C285" s="354"/>
      <c r="D285" s="354"/>
      <c r="E285" s="354"/>
      <c r="F285" s="354"/>
      <c r="G285" s="354"/>
      <c r="H285" s="354"/>
      <c r="I285" s="354"/>
      <c r="J285" s="354"/>
      <c r="K285" s="354"/>
      <c r="L285" s="354"/>
      <c r="M285" s="354"/>
      <c r="N285" s="354"/>
      <c r="O285" s="354"/>
      <c r="P285" s="354"/>
      <c r="Q285" s="354"/>
      <c r="R285" s="354"/>
      <c r="S285" s="354"/>
      <c r="T285" s="354"/>
      <c r="U285" s="354"/>
    </row>
    <row r="286" spans="1:21">
      <c r="A286" s="354"/>
      <c r="B286" s="354"/>
      <c r="C286" s="354"/>
      <c r="D286" s="354"/>
      <c r="E286" s="354"/>
      <c r="F286" s="354"/>
      <c r="G286" s="354"/>
      <c r="H286" s="354"/>
      <c r="I286" s="354"/>
      <c r="J286" s="354"/>
      <c r="K286" s="354"/>
      <c r="L286" s="354"/>
      <c r="M286" s="354"/>
      <c r="N286" s="354"/>
      <c r="O286" s="354"/>
      <c r="P286" s="354"/>
      <c r="Q286" s="354"/>
      <c r="R286" s="354"/>
      <c r="S286" s="354"/>
      <c r="T286" s="354"/>
      <c r="U286" s="354"/>
    </row>
    <row r="287" spans="1:21">
      <c r="A287" s="354"/>
      <c r="B287" s="354"/>
      <c r="C287" s="354"/>
      <c r="D287" s="354"/>
      <c r="E287" s="354"/>
      <c r="F287" s="354"/>
      <c r="G287" s="354"/>
      <c r="H287" s="354"/>
      <c r="I287" s="354"/>
      <c r="J287" s="354"/>
      <c r="K287" s="354"/>
      <c r="L287" s="354"/>
      <c r="M287" s="354"/>
      <c r="N287" s="354"/>
      <c r="O287" s="354"/>
      <c r="P287" s="354"/>
      <c r="Q287" s="354"/>
      <c r="R287" s="354"/>
      <c r="S287" s="354"/>
      <c r="T287" s="354"/>
      <c r="U287" s="354"/>
    </row>
    <row r="288" spans="1:21">
      <c r="A288" s="354"/>
      <c r="B288" s="354"/>
      <c r="C288" s="354"/>
      <c r="D288" s="354"/>
      <c r="E288" s="354"/>
      <c r="F288" s="354"/>
      <c r="G288" s="354"/>
      <c r="H288" s="354"/>
      <c r="I288" s="354"/>
      <c r="J288" s="354"/>
      <c r="K288" s="354"/>
      <c r="L288" s="354"/>
      <c r="M288" s="354"/>
      <c r="N288" s="354"/>
      <c r="O288" s="354"/>
      <c r="P288" s="354"/>
      <c r="Q288" s="354"/>
      <c r="R288" s="354"/>
      <c r="S288" s="354"/>
      <c r="T288" s="354"/>
      <c r="U288" s="354"/>
    </row>
    <row r="289" spans="1:21">
      <c r="A289" s="354"/>
      <c r="B289" s="354"/>
      <c r="C289" s="354"/>
      <c r="D289" s="354"/>
      <c r="E289" s="354"/>
      <c r="F289" s="354"/>
      <c r="G289" s="354"/>
      <c r="H289" s="354"/>
      <c r="I289" s="354"/>
      <c r="J289" s="354"/>
      <c r="K289" s="354"/>
      <c r="L289" s="354"/>
      <c r="M289" s="354"/>
      <c r="N289" s="354"/>
      <c r="O289" s="354"/>
      <c r="P289" s="354"/>
      <c r="Q289" s="354"/>
      <c r="R289" s="354"/>
      <c r="S289" s="354"/>
      <c r="T289" s="354"/>
      <c r="U289" s="354"/>
    </row>
    <row r="290" spans="1:21">
      <c r="A290" s="354"/>
      <c r="B290" s="354"/>
      <c r="C290" s="354"/>
      <c r="D290" s="354"/>
      <c r="E290" s="354"/>
      <c r="F290" s="354"/>
      <c r="G290" s="354"/>
      <c r="H290" s="354"/>
      <c r="I290" s="354"/>
      <c r="J290" s="354"/>
      <c r="K290" s="354"/>
      <c r="L290" s="354"/>
      <c r="M290" s="354"/>
      <c r="N290" s="354"/>
      <c r="O290" s="354"/>
      <c r="P290" s="354"/>
      <c r="Q290" s="354"/>
      <c r="R290" s="354"/>
      <c r="S290" s="354"/>
      <c r="T290" s="354"/>
      <c r="U290" s="354"/>
    </row>
    <row r="291" spans="1:21">
      <c r="A291" s="354"/>
      <c r="B291" s="354"/>
      <c r="C291" s="354"/>
      <c r="D291" s="354"/>
      <c r="E291" s="354"/>
      <c r="F291" s="354"/>
      <c r="G291" s="354"/>
      <c r="H291" s="354"/>
      <c r="I291" s="354"/>
      <c r="J291" s="354"/>
      <c r="K291" s="354"/>
      <c r="L291" s="354"/>
      <c r="M291" s="354"/>
      <c r="N291" s="354"/>
      <c r="O291" s="354"/>
      <c r="P291" s="354"/>
      <c r="Q291" s="354"/>
      <c r="R291" s="354"/>
      <c r="S291" s="354"/>
      <c r="T291" s="354"/>
      <c r="U291" s="354"/>
    </row>
    <row r="292" spans="1:21">
      <c r="A292" s="354"/>
      <c r="B292" s="354"/>
      <c r="C292" s="354"/>
      <c r="D292" s="354"/>
      <c r="E292" s="354"/>
      <c r="F292" s="354"/>
      <c r="G292" s="354"/>
      <c r="H292" s="354"/>
      <c r="I292" s="354"/>
      <c r="J292" s="354"/>
      <c r="K292" s="354"/>
      <c r="L292" s="354"/>
      <c r="M292" s="354"/>
      <c r="N292" s="354"/>
      <c r="O292" s="354"/>
      <c r="P292" s="354"/>
      <c r="Q292" s="354"/>
      <c r="R292" s="354"/>
      <c r="S292" s="354"/>
      <c r="T292" s="354"/>
      <c r="U292" s="354"/>
    </row>
    <row r="293" spans="1:21">
      <c r="A293" s="354"/>
      <c r="B293" s="354"/>
      <c r="C293" s="354"/>
      <c r="D293" s="354"/>
      <c r="E293" s="354"/>
      <c r="F293" s="354"/>
      <c r="G293" s="354"/>
      <c r="H293" s="354"/>
      <c r="I293" s="354"/>
      <c r="J293" s="354"/>
      <c r="K293" s="354"/>
      <c r="L293" s="354"/>
      <c r="M293" s="354"/>
      <c r="N293" s="354"/>
      <c r="O293" s="354"/>
      <c r="P293" s="354"/>
      <c r="Q293" s="354"/>
      <c r="R293" s="354"/>
      <c r="S293" s="354"/>
      <c r="T293" s="354"/>
      <c r="U293" s="354"/>
    </row>
    <row r="294" spans="1:21">
      <c r="A294" s="354"/>
      <c r="B294" s="354"/>
      <c r="C294" s="354"/>
      <c r="D294" s="354"/>
      <c r="E294" s="354"/>
      <c r="F294" s="354"/>
      <c r="G294" s="354"/>
      <c r="H294" s="354"/>
      <c r="I294" s="354"/>
      <c r="J294" s="354"/>
      <c r="K294" s="354"/>
      <c r="L294" s="354"/>
      <c r="M294" s="354"/>
      <c r="N294" s="354"/>
      <c r="O294" s="354"/>
      <c r="P294" s="354"/>
      <c r="Q294" s="354"/>
      <c r="R294" s="354"/>
      <c r="S294" s="354"/>
      <c r="T294" s="354"/>
      <c r="U294" s="354"/>
    </row>
    <row r="295" spans="1:21">
      <c r="A295" s="354"/>
      <c r="B295" s="354"/>
      <c r="C295" s="354"/>
      <c r="D295" s="354"/>
      <c r="E295" s="354"/>
      <c r="F295" s="354"/>
      <c r="G295" s="354"/>
      <c r="H295" s="354"/>
      <c r="I295" s="354"/>
      <c r="J295" s="354"/>
      <c r="K295" s="354"/>
      <c r="L295" s="354"/>
      <c r="M295" s="354"/>
      <c r="N295" s="354"/>
      <c r="O295" s="354"/>
      <c r="P295" s="354"/>
      <c r="Q295" s="354"/>
      <c r="R295" s="354"/>
      <c r="S295" s="354"/>
      <c r="T295" s="354"/>
      <c r="U295" s="354"/>
    </row>
    <row r="296" spans="1:21">
      <c r="A296" s="354"/>
      <c r="B296" s="354"/>
      <c r="C296" s="354"/>
      <c r="D296" s="354"/>
      <c r="E296" s="354"/>
      <c r="F296" s="354"/>
      <c r="G296" s="354"/>
      <c r="H296" s="354"/>
      <c r="I296" s="354"/>
      <c r="J296" s="354"/>
      <c r="K296" s="354"/>
      <c r="L296" s="354"/>
      <c r="M296" s="354"/>
      <c r="N296" s="354"/>
      <c r="O296" s="354"/>
      <c r="P296" s="354"/>
      <c r="Q296" s="354"/>
      <c r="R296" s="354"/>
      <c r="S296" s="354"/>
      <c r="T296" s="354"/>
      <c r="U296" s="354"/>
    </row>
    <row r="297" spans="1:21">
      <c r="A297" s="354"/>
      <c r="B297" s="354"/>
      <c r="C297" s="354"/>
      <c r="D297" s="354"/>
      <c r="E297" s="354"/>
      <c r="F297" s="354"/>
      <c r="G297" s="354"/>
      <c r="H297" s="354"/>
      <c r="I297" s="354"/>
      <c r="J297" s="354"/>
      <c r="K297" s="354"/>
      <c r="L297" s="354"/>
      <c r="M297" s="354"/>
      <c r="N297" s="354"/>
      <c r="O297" s="354"/>
      <c r="P297" s="354"/>
      <c r="Q297" s="354"/>
      <c r="R297" s="354"/>
      <c r="S297" s="354"/>
      <c r="T297" s="354"/>
      <c r="U297" s="354"/>
    </row>
    <row r="298" spans="1:21">
      <c r="A298" s="354"/>
      <c r="B298" s="354"/>
      <c r="C298" s="354"/>
      <c r="D298" s="354"/>
      <c r="E298" s="354"/>
      <c r="F298" s="354"/>
      <c r="G298" s="354"/>
      <c r="H298" s="354"/>
      <c r="I298" s="354"/>
      <c r="J298" s="354"/>
      <c r="K298" s="354"/>
      <c r="L298" s="354"/>
      <c r="M298" s="354"/>
      <c r="N298" s="354"/>
      <c r="O298" s="354"/>
      <c r="P298" s="354"/>
      <c r="Q298" s="354"/>
      <c r="R298" s="354"/>
      <c r="S298" s="354"/>
      <c r="T298" s="354"/>
      <c r="U298" s="354"/>
    </row>
    <row r="299" spans="1:21">
      <c r="A299" s="354"/>
      <c r="B299" s="354"/>
      <c r="C299" s="354"/>
      <c r="D299" s="354"/>
      <c r="E299" s="354"/>
      <c r="F299" s="354"/>
      <c r="G299" s="354"/>
      <c r="H299" s="354"/>
      <c r="I299" s="354"/>
      <c r="J299" s="354"/>
      <c r="K299" s="354"/>
      <c r="L299" s="354"/>
      <c r="M299" s="354"/>
      <c r="N299" s="354"/>
      <c r="O299" s="354"/>
      <c r="P299" s="354"/>
      <c r="Q299" s="354"/>
      <c r="R299" s="354"/>
      <c r="S299" s="354"/>
      <c r="T299" s="354"/>
      <c r="U299" s="354"/>
    </row>
    <row r="300" spans="1:21">
      <c r="A300" s="354"/>
      <c r="B300" s="354"/>
      <c r="C300" s="354"/>
      <c r="D300" s="354"/>
      <c r="E300" s="354"/>
      <c r="F300" s="354"/>
      <c r="G300" s="354"/>
      <c r="H300" s="354"/>
      <c r="I300" s="354"/>
      <c r="J300" s="354"/>
      <c r="K300" s="354"/>
      <c r="L300" s="354"/>
      <c r="M300" s="354"/>
      <c r="N300" s="354"/>
      <c r="O300" s="354"/>
      <c r="P300" s="354"/>
      <c r="Q300" s="354"/>
      <c r="R300" s="354"/>
      <c r="S300" s="354"/>
      <c r="T300" s="354"/>
      <c r="U300" s="354"/>
    </row>
    <row r="301" spans="1:21">
      <c r="A301" s="354"/>
      <c r="B301" s="354"/>
      <c r="C301" s="354"/>
      <c r="D301" s="354"/>
      <c r="E301" s="354"/>
      <c r="F301" s="354"/>
      <c r="G301" s="354"/>
      <c r="H301" s="354"/>
      <c r="I301" s="354"/>
      <c r="J301" s="354"/>
      <c r="K301" s="354"/>
      <c r="L301" s="354"/>
      <c r="M301" s="354"/>
      <c r="N301" s="354"/>
      <c r="O301" s="354"/>
      <c r="P301" s="354"/>
      <c r="Q301" s="354"/>
      <c r="R301" s="354"/>
      <c r="S301" s="354"/>
      <c r="T301" s="354"/>
      <c r="U301" s="354"/>
    </row>
    <row r="302" spans="1:21">
      <c r="A302" s="354"/>
      <c r="B302" s="354"/>
      <c r="C302" s="354"/>
      <c r="D302" s="354"/>
      <c r="E302" s="354"/>
      <c r="F302" s="354"/>
      <c r="G302" s="354"/>
      <c r="H302" s="354"/>
      <c r="I302" s="354"/>
      <c r="J302" s="354"/>
      <c r="K302" s="354"/>
      <c r="L302" s="354"/>
      <c r="M302" s="354"/>
      <c r="N302" s="354"/>
      <c r="O302" s="354"/>
      <c r="P302" s="354"/>
      <c r="Q302" s="354"/>
      <c r="R302" s="354"/>
      <c r="S302" s="354"/>
      <c r="T302" s="354"/>
      <c r="U302" s="354"/>
    </row>
    <row r="303" spans="1:21">
      <c r="A303" s="354"/>
      <c r="B303" s="354"/>
      <c r="C303" s="354"/>
      <c r="D303" s="354"/>
      <c r="E303" s="354"/>
      <c r="F303" s="354"/>
      <c r="G303" s="354"/>
      <c r="H303" s="354"/>
      <c r="I303" s="354"/>
      <c r="J303" s="354"/>
      <c r="K303" s="354"/>
      <c r="L303" s="354"/>
      <c r="M303" s="354"/>
      <c r="N303" s="354"/>
      <c r="O303" s="354"/>
      <c r="P303" s="354"/>
      <c r="Q303" s="354"/>
      <c r="R303" s="354"/>
      <c r="S303" s="354"/>
      <c r="T303" s="354"/>
      <c r="U303" s="354"/>
    </row>
    <row r="304" spans="1:21">
      <c r="A304" s="354"/>
      <c r="B304" s="354"/>
      <c r="C304" s="354"/>
      <c r="D304" s="354"/>
      <c r="E304" s="354"/>
      <c r="F304" s="354"/>
      <c r="G304" s="354"/>
      <c r="H304" s="354"/>
      <c r="I304" s="354"/>
      <c r="J304" s="354"/>
      <c r="K304" s="354"/>
      <c r="L304" s="354"/>
      <c r="M304" s="354"/>
      <c r="N304" s="354"/>
      <c r="O304" s="354"/>
      <c r="P304" s="354"/>
      <c r="Q304" s="354"/>
      <c r="R304" s="354"/>
      <c r="S304" s="354"/>
      <c r="T304" s="354"/>
      <c r="U304" s="354"/>
    </row>
    <row r="305" spans="1:21">
      <c r="A305" s="354"/>
      <c r="B305" s="354"/>
      <c r="C305" s="354"/>
      <c r="D305" s="354"/>
      <c r="E305" s="354"/>
      <c r="F305" s="354"/>
      <c r="G305" s="354"/>
      <c r="H305" s="354"/>
      <c r="I305" s="354"/>
      <c r="J305" s="354"/>
      <c r="K305" s="354"/>
      <c r="L305" s="354"/>
      <c r="M305" s="354"/>
      <c r="N305" s="354"/>
      <c r="O305" s="354"/>
      <c r="P305" s="354"/>
      <c r="Q305" s="354"/>
      <c r="R305" s="354"/>
      <c r="S305" s="354"/>
      <c r="T305" s="354"/>
      <c r="U305" s="354"/>
    </row>
    <row r="306" spans="1:21">
      <c r="A306" s="354"/>
      <c r="B306" s="354"/>
      <c r="C306" s="354"/>
      <c r="D306" s="354"/>
      <c r="E306" s="354"/>
      <c r="F306" s="354"/>
      <c r="G306" s="354"/>
      <c r="H306" s="354"/>
      <c r="I306" s="354"/>
      <c r="J306" s="354"/>
      <c r="K306" s="354"/>
      <c r="L306" s="354"/>
      <c r="M306" s="354"/>
      <c r="N306" s="354"/>
      <c r="O306" s="354"/>
      <c r="P306" s="354"/>
      <c r="Q306" s="354"/>
      <c r="R306" s="354"/>
      <c r="S306" s="354"/>
      <c r="T306" s="354"/>
      <c r="U306" s="354"/>
    </row>
    <row r="307" spans="1:21">
      <c r="A307" s="354"/>
      <c r="B307" s="354"/>
      <c r="C307" s="354"/>
      <c r="D307" s="354"/>
      <c r="E307" s="354"/>
      <c r="F307" s="354"/>
      <c r="G307" s="354"/>
      <c r="H307" s="354"/>
      <c r="I307" s="354"/>
      <c r="J307" s="354"/>
      <c r="K307" s="354"/>
      <c r="L307" s="354"/>
      <c r="M307" s="354"/>
      <c r="N307" s="354"/>
      <c r="O307" s="354"/>
      <c r="P307" s="354"/>
      <c r="Q307" s="354"/>
      <c r="R307" s="354"/>
      <c r="S307" s="354"/>
      <c r="T307" s="354"/>
      <c r="U307" s="354"/>
    </row>
    <row r="308" spans="1:21">
      <c r="A308" s="354"/>
      <c r="B308" s="354"/>
      <c r="C308" s="354"/>
      <c r="D308" s="354"/>
      <c r="E308" s="354"/>
      <c r="F308" s="354"/>
      <c r="G308" s="354"/>
      <c r="H308" s="354"/>
      <c r="I308" s="354"/>
      <c r="J308" s="354"/>
      <c r="K308" s="354"/>
      <c r="L308" s="354"/>
      <c r="M308" s="354"/>
      <c r="N308" s="354"/>
      <c r="O308" s="354"/>
      <c r="P308" s="354"/>
      <c r="Q308" s="354"/>
      <c r="R308" s="354"/>
      <c r="S308" s="354"/>
      <c r="T308" s="354"/>
      <c r="U308" s="354"/>
    </row>
    <row r="309" spans="1:21">
      <c r="A309" s="354"/>
      <c r="B309" s="354"/>
      <c r="C309" s="354"/>
      <c r="D309" s="354"/>
      <c r="E309" s="354"/>
      <c r="F309" s="354"/>
      <c r="G309" s="354"/>
      <c r="H309" s="354"/>
      <c r="I309" s="354"/>
      <c r="J309" s="354"/>
      <c r="K309" s="354"/>
      <c r="L309" s="354"/>
      <c r="M309" s="354"/>
      <c r="N309" s="354"/>
      <c r="O309" s="354"/>
      <c r="P309" s="354"/>
      <c r="Q309" s="354"/>
      <c r="R309" s="354"/>
      <c r="S309" s="354"/>
      <c r="T309" s="354"/>
      <c r="U309" s="354"/>
    </row>
    <row r="310" spans="1:21">
      <c r="A310" s="354"/>
      <c r="B310" s="354"/>
      <c r="C310" s="354"/>
      <c r="D310" s="354"/>
      <c r="E310" s="354"/>
      <c r="F310" s="354"/>
      <c r="G310" s="354"/>
      <c r="H310" s="354"/>
      <c r="I310" s="354"/>
      <c r="J310" s="354"/>
      <c r="K310" s="354"/>
      <c r="L310" s="354"/>
      <c r="M310" s="354"/>
      <c r="N310" s="354"/>
      <c r="O310" s="354"/>
      <c r="P310" s="354"/>
      <c r="Q310" s="354"/>
      <c r="R310" s="354"/>
      <c r="S310" s="354"/>
      <c r="T310" s="354"/>
      <c r="U310" s="354"/>
    </row>
    <row r="311" spans="1:21">
      <c r="A311" s="354"/>
      <c r="B311" s="354"/>
      <c r="C311" s="354"/>
      <c r="D311" s="354"/>
      <c r="E311" s="354"/>
      <c r="F311" s="354"/>
      <c r="G311" s="354"/>
      <c r="H311" s="354"/>
      <c r="I311" s="354"/>
      <c r="J311" s="354"/>
      <c r="K311" s="354"/>
      <c r="L311" s="354"/>
      <c r="M311" s="354"/>
      <c r="N311" s="354"/>
      <c r="O311" s="354"/>
      <c r="P311" s="354"/>
      <c r="Q311" s="354"/>
      <c r="R311" s="354"/>
      <c r="S311" s="354"/>
      <c r="T311" s="354"/>
      <c r="U311" s="354"/>
    </row>
    <row r="312" spans="1:21">
      <c r="A312" s="354"/>
      <c r="B312" s="354"/>
      <c r="C312" s="354"/>
      <c r="D312" s="354"/>
      <c r="E312" s="354"/>
      <c r="F312" s="354"/>
      <c r="G312" s="354"/>
      <c r="H312" s="354"/>
      <c r="I312" s="354"/>
      <c r="J312" s="354"/>
      <c r="K312" s="354"/>
      <c r="L312" s="354"/>
      <c r="M312" s="354"/>
      <c r="N312" s="354"/>
      <c r="O312" s="354"/>
      <c r="P312" s="354"/>
      <c r="Q312" s="354"/>
      <c r="R312" s="354"/>
      <c r="S312" s="354"/>
      <c r="T312" s="354"/>
      <c r="U312" s="354"/>
    </row>
    <row r="313" spans="1:21">
      <c r="A313" s="354"/>
      <c r="B313" s="354"/>
      <c r="C313" s="354"/>
      <c r="D313" s="354"/>
      <c r="E313" s="354"/>
      <c r="F313" s="354"/>
      <c r="G313" s="354"/>
      <c r="H313" s="354"/>
      <c r="I313" s="354"/>
      <c r="J313" s="354"/>
      <c r="K313" s="354"/>
      <c r="L313" s="354"/>
      <c r="M313" s="354"/>
      <c r="N313" s="354"/>
      <c r="O313" s="354"/>
      <c r="P313" s="354"/>
      <c r="Q313" s="354"/>
      <c r="R313" s="354"/>
      <c r="S313" s="354"/>
      <c r="T313" s="354"/>
      <c r="U313" s="354"/>
    </row>
    <row r="314" spans="1:21">
      <c r="A314" s="354"/>
      <c r="B314" s="354"/>
      <c r="C314" s="354"/>
      <c r="D314" s="354"/>
      <c r="E314" s="354"/>
      <c r="F314" s="354"/>
      <c r="G314" s="354"/>
      <c r="H314" s="354"/>
      <c r="I314" s="354"/>
      <c r="J314" s="354"/>
      <c r="K314" s="354"/>
      <c r="L314" s="354"/>
      <c r="M314" s="354"/>
      <c r="N314" s="354"/>
      <c r="O314" s="354"/>
      <c r="P314" s="354"/>
      <c r="Q314" s="354"/>
      <c r="R314" s="354"/>
      <c r="S314" s="354"/>
      <c r="T314" s="354"/>
      <c r="U314" s="354"/>
    </row>
    <row r="315" spans="1:21">
      <c r="A315" s="354"/>
      <c r="B315" s="354"/>
      <c r="C315" s="354"/>
      <c r="D315" s="354"/>
      <c r="E315" s="354"/>
      <c r="F315" s="354"/>
      <c r="G315" s="354"/>
      <c r="H315" s="354"/>
      <c r="I315" s="354"/>
      <c r="J315" s="354"/>
      <c r="K315" s="354"/>
      <c r="L315" s="354"/>
      <c r="M315" s="354"/>
      <c r="N315" s="354"/>
      <c r="O315" s="354"/>
      <c r="P315" s="354"/>
      <c r="Q315" s="354"/>
      <c r="R315" s="354"/>
      <c r="S315" s="354"/>
      <c r="T315" s="354"/>
      <c r="U315" s="354"/>
    </row>
    <row r="316" spans="1:21">
      <c r="A316" s="354"/>
      <c r="B316" s="354"/>
      <c r="C316" s="354"/>
      <c r="D316" s="354"/>
      <c r="E316" s="354"/>
      <c r="F316" s="354"/>
      <c r="G316" s="354"/>
      <c r="H316" s="354"/>
      <c r="I316" s="354"/>
      <c r="J316" s="354"/>
      <c r="K316" s="354"/>
      <c r="L316" s="354"/>
      <c r="M316" s="354"/>
      <c r="N316" s="354"/>
      <c r="O316" s="354"/>
      <c r="P316" s="354"/>
      <c r="Q316" s="354"/>
      <c r="R316" s="354"/>
      <c r="S316" s="354"/>
      <c r="T316" s="354"/>
      <c r="U316" s="354"/>
    </row>
    <row r="317" spans="1:21">
      <c r="A317" s="354"/>
      <c r="B317" s="354"/>
      <c r="C317" s="354"/>
      <c r="D317" s="354"/>
      <c r="E317" s="354"/>
      <c r="F317" s="354"/>
      <c r="G317" s="354"/>
      <c r="H317" s="354"/>
      <c r="I317" s="354"/>
      <c r="J317" s="354"/>
      <c r="K317" s="354"/>
      <c r="L317" s="354"/>
      <c r="M317" s="354"/>
      <c r="N317" s="354"/>
      <c r="O317" s="354"/>
      <c r="P317" s="354"/>
      <c r="Q317" s="354"/>
      <c r="R317" s="354"/>
      <c r="S317" s="354"/>
      <c r="T317" s="354"/>
      <c r="U317" s="354"/>
    </row>
    <row r="318" spans="1:21">
      <c r="A318" s="354"/>
      <c r="B318" s="354"/>
      <c r="C318" s="354"/>
      <c r="D318" s="354"/>
      <c r="E318" s="354"/>
      <c r="F318" s="354"/>
      <c r="G318" s="354"/>
      <c r="H318" s="354"/>
      <c r="I318" s="354"/>
      <c r="J318" s="354"/>
      <c r="K318" s="354"/>
      <c r="L318" s="354"/>
      <c r="M318" s="354"/>
      <c r="N318" s="354"/>
      <c r="O318" s="354"/>
      <c r="P318" s="354"/>
      <c r="Q318" s="354"/>
      <c r="R318" s="354"/>
      <c r="S318" s="354"/>
      <c r="T318" s="354"/>
      <c r="U318" s="354"/>
    </row>
    <row r="319" spans="1:21">
      <c r="A319" s="354"/>
      <c r="B319" s="354"/>
      <c r="C319" s="354"/>
      <c r="D319" s="354"/>
      <c r="E319" s="354"/>
      <c r="F319" s="354"/>
      <c r="G319" s="354"/>
      <c r="H319" s="354"/>
      <c r="I319" s="354"/>
      <c r="J319" s="354"/>
      <c r="K319" s="354"/>
      <c r="L319" s="354"/>
      <c r="M319" s="354"/>
      <c r="N319" s="354"/>
      <c r="O319" s="354"/>
      <c r="P319" s="354"/>
      <c r="Q319" s="354"/>
      <c r="R319" s="354"/>
      <c r="S319" s="354"/>
      <c r="T319" s="354"/>
      <c r="U319" s="354"/>
    </row>
    <row r="320" spans="1:21">
      <c r="A320" s="354"/>
      <c r="B320" s="354"/>
      <c r="C320" s="354"/>
      <c r="D320" s="354"/>
      <c r="E320" s="354"/>
      <c r="F320" s="354"/>
      <c r="G320" s="354"/>
      <c r="H320" s="354"/>
      <c r="I320" s="354"/>
      <c r="J320" s="354"/>
      <c r="K320" s="354"/>
      <c r="L320" s="354"/>
      <c r="M320" s="354"/>
      <c r="N320" s="354"/>
      <c r="O320" s="354"/>
      <c r="P320" s="354"/>
      <c r="Q320" s="354"/>
      <c r="R320" s="354"/>
      <c r="S320" s="354"/>
      <c r="T320" s="354"/>
      <c r="U320" s="354"/>
    </row>
    <row r="321" spans="1:21">
      <c r="A321" s="354"/>
      <c r="B321" s="354"/>
      <c r="C321" s="354"/>
      <c r="D321" s="354"/>
      <c r="E321" s="354"/>
      <c r="F321" s="354"/>
      <c r="G321" s="354"/>
      <c r="H321" s="354"/>
      <c r="I321" s="354"/>
      <c r="J321" s="354"/>
      <c r="K321" s="354"/>
      <c r="L321" s="354"/>
      <c r="M321" s="354"/>
      <c r="N321" s="354"/>
      <c r="O321" s="354"/>
      <c r="P321" s="354"/>
      <c r="Q321" s="354"/>
      <c r="R321" s="354"/>
      <c r="S321" s="354"/>
      <c r="T321" s="354"/>
      <c r="U321" s="354"/>
    </row>
    <row r="322" spans="1:21">
      <c r="A322" s="354"/>
      <c r="B322" s="354"/>
      <c r="C322" s="354"/>
      <c r="D322" s="354"/>
      <c r="E322" s="354"/>
      <c r="F322" s="354"/>
      <c r="G322" s="354"/>
      <c r="H322" s="354"/>
      <c r="I322" s="354"/>
      <c r="J322" s="354"/>
      <c r="K322" s="354"/>
      <c r="L322" s="354"/>
      <c r="M322" s="354"/>
      <c r="N322" s="354"/>
      <c r="O322" s="354"/>
      <c r="P322" s="354"/>
      <c r="Q322" s="354"/>
      <c r="R322" s="354"/>
      <c r="S322" s="354"/>
      <c r="T322" s="354"/>
      <c r="U322" s="354"/>
    </row>
    <row r="323" spans="1:21">
      <c r="A323" s="354"/>
      <c r="B323" s="354"/>
      <c r="C323" s="354"/>
      <c r="D323" s="354"/>
      <c r="E323" s="354"/>
      <c r="F323" s="354"/>
      <c r="G323" s="354"/>
      <c r="H323" s="354"/>
      <c r="I323" s="354"/>
      <c r="J323" s="354"/>
      <c r="K323" s="354"/>
      <c r="L323" s="354"/>
      <c r="M323" s="354"/>
      <c r="N323" s="354"/>
      <c r="O323" s="354"/>
      <c r="P323" s="354"/>
      <c r="Q323" s="354"/>
      <c r="R323" s="354"/>
      <c r="S323" s="354"/>
      <c r="T323" s="354"/>
      <c r="U323" s="354"/>
    </row>
    <row r="324" spans="1:21">
      <c r="A324" s="354"/>
      <c r="B324" s="354"/>
      <c r="C324" s="354"/>
      <c r="D324" s="354"/>
      <c r="E324" s="354"/>
      <c r="F324" s="354"/>
      <c r="G324" s="354"/>
      <c r="H324" s="354"/>
      <c r="I324" s="354"/>
      <c r="J324" s="354"/>
      <c r="K324" s="354"/>
      <c r="L324" s="354"/>
      <c r="M324" s="354"/>
      <c r="N324" s="354"/>
      <c r="O324" s="354"/>
      <c r="P324" s="354"/>
      <c r="Q324" s="354"/>
      <c r="R324" s="354"/>
      <c r="S324" s="354"/>
      <c r="T324" s="354"/>
      <c r="U324" s="354"/>
    </row>
    <row r="325" spans="1:21">
      <c r="A325" s="354"/>
      <c r="B325" s="354"/>
      <c r="C325" s="354"/>
      <c r="D325" s="354"/>
      <c r="E325" s="354"/>
      <c r="F325" s="354"/>
      <c r="G325" s="354"/>
      <c r="H325" s="354"/>
      <c r="I325" s="354"/>
      <c r="J325" s="354"/>
      <c r="K325" s="354"/>
      <c r="L325" s="354"/>
      <c r="M325" s="354"/>
      <c r="N325" s="354"/>
      <c r="O325" s="354"/>
      <c r="P325" s="354"/>
      <c r="Q325" s="354"/>
      <c r="R325" s="354"/>
      <c r="S325" s="354"/>
      <c r="T325" s="354"/>
      <c r="U325" s="354"/>
    </row>
    <row r="326" spans="1:21">
      <c r="A326" s="354"/>
      <c r="B326" s="354"/>
      <c r="C326" s="354"/>
      <c r="D326" s="354"/>
      <c r="E326" s="354"/>
      <c r="F326" s="354"/>
      <c r="G326" s="354"/>
      <c r="H326" s="354"/>
      <c r="I326" s="354"/>
      <c r="J326" s="354"/>
      <c r="K326" s="354"/>
      <c r="L326" s="354"/>
      <c r="M326" s="354"/>
      <c r="N326" s="354"/>
      <c r="O326" s="354"/>
      <c r="P326" s="354"/>
      <c r="Q326" s="354"/>
      <c r="R326" s="354"/>
      <c r="S326" s="354"/>
      <c r="T326" s="354"/>
      <c r="U326" s="354"/>
    </row>
    <row r="327" spans="1:21">
      <c r="A327" s="354"/>
      <c r="B327" s="354"/>
      <c r="C327" s="354"/>
      <c r="D327" s="354"/>
      <c r="E327" s="354"/>
      <c r="F327" s="354"/>
      <c r="G327" s="354"/>
      <c r="H327" s="354"/>
      <c r="I327" s="354"/>
      <c r="J327" s="354"/>
      <c r="K327" s="354"/>
      <c r="L327" s="354"/>
      <c r="M327" s="354"/>
      <c r="N327" s="354"/>
      <c r="O327" s="354"/>
      <c r="P327" s="354"/>
      <c r="Q327" s="354"/>
      <c r="R327" s="354"/>
      <c r="S327" s="354"/>
      <c r="T327" s="354"/>
      <c r="U327" s="354"/>
    </row>
    <row r="328" spans="1:21">
      <c r="A328" s="354"/>
      <c r="B328" s="354"/>
      <c r="C328" s="354"/>
      <c r="D328" s="354"/>
      <c r="E328" s="354"/>
      <c r="F328" s="354"/>
      <c r="G328" s="354"/>
      <c r="H328" s="354"/>
      <c r="I328" s="354"/>
      <c r="J328" s="354"/>
      <c r="K328" s="354"/>
      <c r="L328" s="354"/>
      <c r="M328" s="354"/>
      <c r="N328" s="354"/>
      <c r="O328" s="354"/>
      <c r="P328" s="354"/>
      <c r="Q328" s="354"/>
      <c r="R328" s="354"/>
      <c r="S328" s="354"/>
      <c r="T328" s="354"/>
      <c r="U328" s="354"/>
    </row>
    <row r="329" spans="1:21">
      <c r="A329" s="354"/>
      <c r="B329" s="354"/>
      <c r="C329" s="354"/>
      <c r="D329" s="354"/>
      <c r="E329" s="354"/>
      <c r="F329" s="354"/>
      <c r="G329" s="354"/>
      <c r="H329" s="354"/>
      <c r="I329" s="354"/>
      <c r="J329" s="354"/>
      <c r="K329" s="354"/>
      <c r="L329" s="354"/>
      <c r="M329" s="354"/>
      <c r="N329" s="354"/>
      <c r="O329" s="354"/>
      <c r="P329" s="354"/>
      <c r="Q329" s="354"/>
      <c r="R329" s="354"/>
      <c r="S329" s="354"/>
      <c r="T329" s="354"/>
      <c r="U329" s="354"/>
    </row>
    <row r="330" spans="1:21">
      <c r="A330" s="354"/>
      <c r="B330" s="354"/>
      <c r="C330" s="354"/>
      <c r="D330" s="354"/>
      <c r="E330" s="354"/>
      <c r="F330" s="354"/>
      <c r="G330" s="354"/>
      <c r="H330" s="354"/>
      <c r="I330" s="354"/>
      <c r="J330" s="354"/>
      <c r="K330" s="354"/>
      <c r="L330" s="354"/>
      <c r="M330" s="354"/>
      <c r="N330" s="354"/>
      <c r="O330" s="354"/>
      <c r="P330" s="354"/>
      <c r="Q330" s="354"/>
      <c r="R330" s="354"/>
      <c r="S330" s="354"/>
      <c r="T330" s="354"/>
      <c r="U330" s="354"/>
    </row>
    <row r="331" spans="1:21">
      <c r="A331" s="354"/>
      <c r="B331" s="354"/>
      <c r="C331" s="354"/>
      <c r="D331" s="354"/>
      <c r="E331" s="354"/>
      <c r="F331" s="354"/>
      <c r="G331" s="354"/>
      <c r="H331" s="354"/>
      <c r="I331" s="354"/>
      <c r="J331" s="354"/>
      <c r="K331" s="354"/>
      <c r="L331" s="354"/>
      <c r="M331" s="354"/>
      <c r="N331" s="354"/>
      <c r="O331" s="354"/>
      <c r="P331" s="354"/>
      <c r="Q331" s="354"/>
      <c r="R331" s="354"/>
      <c r="S331" s="354"/>
      <c r="T331" s="354"/>
      <c r="U331" s="354"/>
    </row>
    <row r="332" spans="1:21">
      <c r="A332" s="354"/>
      <c r="B332" s="354"/>
      <c r="C332" s="354"/>
      <c r="D332" s="354"/>
      <c r="E332" s="354"/>
      <c r="F332" s="354"/>
      <c r="G332" s="354"/>
      <c r="H332" s="354"/>
      <c r="I332" s="354"/>
      <c r="J332" s="354"/>
      <c r="K332" s="354"/>
      <c r="L332" s="354"/>
      <c r="M332" s="354"/>
      <c r="N332" s="354"/>
      <c r="O332" s="354"/>
      <c r="P332" s="354"/>
      <c r="Q332" s="354"/>
      <c r="R332" s="354"/>
      <c r="S332" s="354"/>
      <c r="T332" s="354"/>
      <c r="U332" s="354"/>
    </row>
    <row r="333" spans="1:21">
      <c r="A333" s="354"/>
      <c r="B333" s="354"/>
      <c r="C333" s="354"/>
      <c r="D333" s="354"/>
      <c r="E333" s="354"/>
      <c r="F333" s="354"/>
      <c r="G333" s="354"/>
      <c r="H333" s="354"/>
      <c r="I333" s="354"/>
      <c r="J333" s="354"/>
      <c r="K333" s="354"/>
      <c r="L333" s="354"/>
      <c r="M333" s="354"/>
      <c r="N333" s="354"/>
      <c r="O333" s="354"/>
      <c r="P333" s="354"/>
      <c r="Q333" s="354"/>
      <c r="R333" s="354"/>
      <c r="S333" s="354"/>
      <c r="T333" s="354"/>
      <c r="U333" s="354"/>
    </row>
    <row r="334" spans="1:21">
      <c r="A334" s="354"/>
      <c r="B334" s="354"/>
      <c r="C334" s="354"/>
      <c r="D334" s="354"/>
      <c r="E334" s="354"/>
      <c r="F334" s="354"/>
      <c r="G334" s="354"/>
      <c r="H334" s="354"/>
      <c r="I334" s="354"/>
      <c r="J334" s="354"/>
      <c r="K334" s="354"/>
      <c r="L334" s="354"/>
      <c r="M334" s="354"/>
      <c r="N334" s="354"/>
      <c r="O334" s="354"/>
      <c r="P334" s="354"/>
      <c r="Q334" s="354"/>
      <c r="R334" s="354"/>
      <c r="S334" s="354"/>
      <c r="T334" s="354"/>
      <c r="U334" s="354"/>
    </row>
    <row r="335" spans="1:21">
      <c r="A335" s="354"/>
      <c r="B335" s="354"/>
      <c r="C335" s="354"/>
      <c r="D335" s="354"/>
      <c r="E335" s="354"/>
      <c r="F335" s="354"/>
      <c r="G335" s="354"/>
      <c r="H335" s="354"/>
      <c r="I335" s="354"/>
      <c r="J335" s="354"/>
      <c r="K335" s="354"/>
      <c r="L335" s="354"/>
      <c r="M335" s="354"/>
      <c r="N335" s="354"/>
      <c r="O335" s="354"/>
      <c r="P335" s="354"/>
      <c r="Q335" s="354"/>
      <c r="R335" s="354"/>
      <c r="S335" s="354"/>
      <c r="T335" s="354"/>
      <c r="U335" s="354"/>
    </row>
    <row r="336" spans="1:21">
      <c r="A336" s="354"/>
      <c r="B336" s="354"/>
      <c r="C336" s="354"/>
      <c r="D336" s="354"/>
      <c r="E336" s="354"/>
      <c r="F336" s="354"/>
      <c r="G336" s="354"/>
      <c r="H336" s="354"/>
      <c r="I336" s="354"/>
      <c r="J336" s="354"/>
      <c r="K336" s="354"/>
      <c r="L336" s="354"/>
      <c r="M336" s="354"/>
      <c r="N336" s="354"/>
      <c r="O336" s="354"/>
      <c r="P336" s="354"/>
      <c r="Q336" s="354"/>
      <c r="R336" s="354"/>
      <c r="S336" s="354"/>
      <c r="T336" s="354"/>
      <c r="U336" s="354"/>
    </row>
    <row r="337" spans="1:21">
      <c r="A337" s="354"/>
      <c r="B337" s="354"/>
      <c r="C337" s="354"/>
      <c r="D337" s="354"/>
      <c r="E337" s="354"/>
      <c r="F337" s="354"/>
      <c r="G337" s="354"/>
      <c r="H337" s="354"/>
      <c r="I337" s="354"/>
      <c r="J337" s="354"/>
      <c r="K337" s="354"/>
      <c r="L337" s="354"/>
      <c r="M337" s="354"/>
      <c r="N337" s="354"/>
      <c r="O337" s="354"/>
      <c r="P337" s="354"/>
      <c r="Q337" s="354"/>
      <c r="R337" s="354"/>
      <c r="S337" s="354"/>
      <c r="T337" s="354"/>
      <c r="U337" s="354"/>
    </row>
    <row r="338" spans="1:21">
      <c r="A338" s="354"/>
      <c r="B338" s="354"/>
      <c r="C338" s="354"/>
      <c r="D338" s="354"/>
      <c r="E338" s="354"/>
      <c r="F338" s="354"/>
      <c r="G338" s="354"/>
      <c r="H338" s="354"/>
      <c r="I338" s="354"/>
      <c r="J338" s="354"/>
      <c r="K338" s="354"/>
      <c r="L338" s="354"/>
      <c r="M338" s="354"/>
      <c r="N338" s="354"/>
      <c r="O338" s="354"/>
      <c r="P338" s="354"/>
      <c r="Q338" s="354"/>
      <c r="R338" s="354"/>
      <c r="S338" s="354"/>
      <c r="T338" s="354"/>
      <c r="U338" s="354"/>
    </row>
    <row r="339" spans="1:21">
      <c r="A339" s="354"/>
      <c r="B339" s="354"/>
      <c r="C339" s="354"/>
      <c r="D339" s="354"/>
      <c r="E339" s="354"/>
      <c r="F339" s="354"/>
      <c r="G339" s="354"/>
      <c r="H339" s="354"/>
      <c r="I339" s="354"/>
      <c r="J339" s="354"/>
      <c r="K339" s="354"/>
      <c r="L339" s="354"/>
      <c r="M339" s="354"/>
      <c r="N339" s="354"/>
      <c r="O339" s="354"/>
      <c r="P339" s="354"/>
      <c r="Q339" s="354"/>
      <c r="R339" s="354"/>
      <c r="S339" s="354"/>
      <c r="T339" s="354"/>
      <c r="U339" s="354"/>
    </row>
    <row r="340" spans="1:21">
      <c r="A340" s="354"/>
      <c r="B340" s="354"/>
      <c r="C340" s="354"/>
      <c r="D340" s="354"/>
      <c r="E340" s="354"/>
      <c r="F340" s="354"/>
      <c r="G340" s="354"/>
      <c r="H340" s="354"/>
      <c r="I340" s="354"/>
      <c r="J340" s="354"/>
      <c r="K340" s="354"/>
      <c r="L340" s="354"/>
      <c r="M340" s="354"/>
      <c r="N340" s="354"/>
      <c r="O340" s="354"/>
      <c r="P340" s="354"/>
      <c r="Q340" s="354"/>
      <c r="R340" s="354"/>
      <c r="S340" s="354"/>
      <c r="T340" s="354"/>
      <c r="U340" s="354"/>
    </row>
    <row r="341" spans="1:21">
      <c r="A341" s="354"/>
      <c r="B341" s="354"/>
      <c r="C341" s="354"/>
      <c r="D341" s="354"/>
      <c r="E341" s="354"/>
      <c r="F341" s="354"/>
      <c r="G341" s="354"/>
      <c r="H341" s="354"/>
      <c r="I341" s="354"/>
      <c r="J341" s="354"/>
      <c r="K341" s="354"/>
      <c r="L341" s="354"/>
      <c r="M341" s="354"/>
      <c r="N341" s="354"/>
      <c r="O341" s="354"/>
      <c r="P341" s="354"/>
      <c r="Q341" s="354"/>
      <c r="R341" s="354"/>
      <c r="S341" s="354"/>
      <c r="T341" s="354"/>
      <c r="U341" s="354"/>
    </row>
    <row r="342" spans="1:21">
      <c r="A342" s="354"/>
      <c r="B342" s="354"/>
      <c r="C342" s="354"/>
      <c r="D342" s="354"/>
      <c r="E342" s="354"/>
      <c r="F342" s="354"/>
      <c r="G342" s="354"/>
      <c r="H342" s="354"/>
      <c r="I342" s="354"/>
      <c r="J342" s="354"/>
      <c r="K342" s="354"/>
      <c r="L342" s="354"/>
      <c r="M342" s="354"/>
      <c r="N342" s="354"/>
      <c r="O342" s="354"/>
      <c r="P342" s="354"/>
      <c r="Q342" s="354"/>
      <c r="R342" s="354"/>
      <c r="S342" s="354"/>
      <c r="T342" s="354"/>
      <c r="U342" s="354"/>
    </row>
    <row r="343" spans="1:21">
      <c r="A343" s="354"/>
      <c r="B343" s="354"/>
      <c r="C343" s="354"/>
      <c r="D343" s="354"/>
      <c r="E343" s="354"/>
      <c r="F343" s="354"/>
      <c r="G343" s="354"/>
      <c r="H343" s="354"/>
      <c r="I343" s="354"/>
      <c r="J343" s="354"/>
      <c r="K343" s="354"/>
      <c r="L343" s="354"/>
      <c r="M343" s="354"/>
      <c r="N343" s="354"/>
      <c r="O343" s="354"/>
      <c r="P343" s="354"/>
      <c r="Q343" s="354"/>
      <c r="R343" s="354"/>
      <c r="S343" s="354"/>
      <c r="T343" s="354"/>
      <c r="U343" s="354"/>
    </row>
    <row r="344" spans="1:21">
      <c r="A344" s="354"/>
      <c r="B344" s="354"/>
      <c r="C344" s="354"/>
      <c r="D344" s="354"/>
      <c r="E344" s="354"/>
      <c r="F344" s="354"/>
      <c r="G344" s="354"/>
      <c r="H344" s="354"/>
      <c r="I344" s="354"/>
      <c r="J344" s="354"/>
      <c r="K344" s="354"/>
      <c r="L344" s="354"/>
      <c r="M344" s="354"/>
      <c r="N344" s="354"/>
      <c r="O344" s="354"/>
      <c r="P344" s="354"/>
      <c r="Q344" s="354"/>
      <c r="R344" s="354"/>
      <c r="S344" s="354"/>
      <c r="T344" s="354"/>
      <c r="U344" s="354"/>
    </row>
    <row r="345" spans="1:21">
      <c r="A345" s="354"/>
      <c r="B345" s="354"/>
      <c r="C345" s="354"/>
      <c r="D345" s="354"/>
      <c r="E345" s="354"/>
      <c r="F345" s="354"/>
      <c r="G345" s="354"/>
      <c r="H345" s="354"/>
      <c r="I345" s="354"/>
      <c r="J345" s="354"/>
      <c r="K345" s="354"/>
      <c r="L345" s="354"/>
      <c r="M345" s="354"/>
      <c r="N345" s="354"/>
      <c r="O345" s="354"/>
      <c r="P345" s="354"/>
      <c r="Q345" s="354"/>
      <c r="R345" s="354"/>
      <c r="S345" s="354"/>
      <c r="T345" s="354"/>
      <c r="U345" s="354"/>
    </row>
    <row r="346" spans="1:21">
      <c r="A346" s="354"/>
      <c r="B346" s="354"/>
      <c r="C346" s="354"/>
      <c r="D346" s="354"/>
      <c r="E346" s="354"/>
      <c r="F346" s="354"/>
      <c r="G346" s="354"/>
      <c r="H346" s="354"/>
      <c r="I346" s="354"/>
      <c r="J346" s="354"/>
      <c r="K346" s="354"/>
      <c r="L346" s="354"/>
      <c r="M346" s="354"/>
      <c r="N346" s="354"/>
      <c r="O346" s="354"/>
      <c r="P346" s="354"/>
      <c r="Q346" s="354"/>
      <c r="R346" s="354"/>
      <c r="S346" s="354"/>
      <c r="T346" s="354"/>
      <c r="U346" s="354"/>
    </row>
    <row r="347" spans="1:21">
      <c r="A347" s="354"/>
      <c r="B347" s="354"/>
      <c r="C347" s="354"/>
      <c r="D347" s="354"/>
      <c r="E347" s="354"/>
      <c r="F347" s="354"/>
      <c r="G347" s="354"/>
      <c r="H347" s="354"/>
      <c r="I347" s="354"/>
      <c r="J347" s="354"/>
      <c r="K347" s="354"/>
      <c r="L347" s="354"/>
      <c r="M347" s="354"/>
      <c r="N347" s="354"/>
      <c r="O347" s="354"/>
      <c r="P347" s="354"/>
      <c r="Q347" s="354"/>
      <c r="R347" s="354"/>
      <c r="S347" s="354"/>
      <c r="T347" s="354"/>
      <c r="U347" s="354"/>
    </row>
    <row r="348" spans="1:21">
      <c r="A348" s="354"/>
      <c r="B348" s="354"/>
      <c r="C348" s="354"/>
      <c r="D348" s="354"/>
      <c r="E348" s="354"/>
      <c r="F348" s="354"/>
      <c r="G348" s="354"/>
      <c r="H348" s="354"/>
      <c r="I348" s="354"/>
      <c r="J348" s="354"/>
      <c r="K348" s="354"/>
      <c r="L348" s="354"/>
      <c r="M348" s="354"/>
      <c r="N348" s="354"/>
      <c r="O348" s="354"/>
      <c r="P348" s="354"/>
      <c r="Q348" s="354"/>
      <c r="R348" s="354"/>
      <c r="S348" s="354"/>
      <c r="T348" s="354"/>
      <c r="U348" s="354"/>
    </row>
    <row r="349" spans="1:21">
      <c r="A349" s="354"/>
      <c r="B349" s="354"/>
      <c r="C349" s="354"/>
      <c r="D349" s="354"/>
      <c r="E349" s="354"/>
      <c r="F349" s="354"/>
      <c r="G349" s="354"/>
      <c r="H349" s="354"/>
      <c r="I349" s="354"/>
      <c r="J349" s="354"/>
      <c r="K349" s="354"/>
      <c r="L349" s="354"/>
      <c r="M349" s="354"/>
      <c r="N349" s="354"/>
      <c r="O349" s="354"/>
      <c r="P349" s="354"/>
      <c r="Q349" s="354"/>
      <c r="R349" s="354"/>
      <c r="S349" s="354"/>
      <c r="T349" s="354"/>
      <c r="U349" s="354"/>
    </row>
    <row r="350" spans="1:21">
      <c r="A350" s="354"/>
      <c r="B350" s="354"/>
      <c r="C350" s="354"/>
      <c r="D350" s="354"/>
      <c r="E350" s="354"/>
      <c r="F350" s="354"/>
      <c r="G350" s="354"/>
      <c r="H350" s="354"/>
      <c r="I350" s="354"/>
      <c r="J350" s="354"/>
      <c r="K350" s="354"/>
      <c r="L350" s="354"/>
      <c r="M350" s="354"/>
      <c r="N350" s="354"/>
      <c r="O350" s="354"/>
      <c r="P350" s="354"/>
      <c r="Q350" s="354"/>
      <c r="R350" s="354"/>
      <c r="S350" s="354"/>
      <c r="T350" s="354"/>
      <c r="U350" s="354"/>
    </row>
    <row r="351" spans="1:21">
      <c r="A351" s="354"/>
      <c r="B351" s="354"/>
      <c r="C351" s="354"/>
      <c r="D351" s="354"/>
      <c r="E351" s="354"/>
      <c r="F351" s="354"/>
      <c r="G351" s="354"/>
      <c r="H351" s="354"/>
      <c r="I351" s="354"/>
      <c r="J351" s="354"/>
      <c r="K351" s="354"/>
      <c r="L351" s="354"/>
      <c r="M351" s="354"/>
      <c r="N351" s="354"/>
      <c r="O351" s="354"/>
      <c r="P351" s="354"/>
      <c r="Q351" s="354"/>
      <c r="R351" s="354"/>
      <c r="S351" s="354"/>
      <c r="T351" s="354"/>
      <c r="U351" s="354"/>
    </row>
    <row r="352" spans="1:21">
      <c r="A352" s="354"/>
      <c r="B352" s="354"/>
      <c r="C352" s="354"/>
      <c r="D352" s="354"/>
      <c r="E352" s="354"/>
      <c r="F352" s="354"/>
      <c r="G352" s="354"/>
      <c r="H352" s="354"/>
      <c r="I352" s="354"/>
      <c r="J352" s="354"/>
      <c r="K352" s="354"/>
      <c r="L352" s="354"/>
      <c r="M352" s="354"/>
      <c r="N352" s="354"/>
      <c r="O352" s="354"/>
      <c r="P352" s="354"/>
      <c r="Q352" s="354"/>
      <c r="R352" s="354"/>
      <c r="S352" s="354"/>
      <c r="T352" s="354"/>
      <c r="U352" s="354"/>
    </row>
    <row r="353" spans="1:21">
      <c r="A353" s="354"/>
      <c r="B353" s="354"/>
      <c r="C353" s="354"/>
      <c r="D353" s="354"/>
      <c r="E353" s="354"/>
      <c r="F353" s="354"/>
      <c r="G353" s="354"/>
      <c r="H353" s="354"/>
      <c r="I353" s="354"/>
      <c r="J353" s="354"/>
      <c r="K353" s="354"/>
      <c r="L353" s="354"/>
      <c r="M353" s="354"/>
      <c r="N353" s="354"/>
      <c r="O353" s="354"/>
      <c r="P353" s="354"/>
      <c r="Q353" s="354"/>
      <c r="R353" s="354"/>
      <c r="S353" s="354"/>
      <c r="T353" s="354"/>
      <c r="U353" s="354"/>
    </row>
    <row r="354" spans="1:21">
      <c r="A354" s="354"/>
      <c r="B354" s="354"/>
      <c r="C354" s="354"/>
      <c r="D354" s="354"/>
      <c r="E354" s="354"/>
      <c r="F354" s="354"/>
      <c r="G354" s="354"/>
      <c r="H354" s="354"/>
      <c r="I354" s="354"/>
      <c r="J354" s="354"/>
      <c r="K354" s="354"/>
      <c r="L354" s="354"/>
      <c r="M354" s="354"/>
      <c r="N354" s="354"/>
      <c r="O354" s="354"/>
      <c r="P354" s="354"/>
      <c r="Q354" s="354"/>
      <c r="R354" s="354"/>
      <c r="S354" s="354"/>
      <c r="T354" s="354"/>
      <c r="U354" s="354"/>
    </row>
    <row r="355" spans="1:21">
      <c r="A355" s="354"/>
      <c r="B355" s="354"/>
      <c r="C355" s="354"/>
      <c r="D355" s="354"/>
      <c r="E355" s="354"/>
      <c r="F355" s="354"/>
      <c r="G355" s="354"/>
      <c r="H355" s="354"/>
      <c r="I355" s="354"/>
      <c r="J355" s="354"/>
      <c r="K355" s="354"/>
      <c r="L355" s="354"/>
      <c r="M355" s="354"/>
      <c r="N355" s="354"/>
      <c r="O355" s="354"/>
      <c r="P355" s="354"/>
      <c r="Q355" s="354"/>
      <c r="R355" s="354"/>
      <c r="S355" s="354"/>
      <c r="T355" s="354"/>
      <c r="U355" s="354"/>
    </row>
    <row r="356" spans="1:21">
      <c r="A356" s="354"/>
      <c r="B356" s="354"/>
      <c r="C356" s="354"/>
      <c r="D356" s="354"/>
      <c r="E356" s="354"/>
      <c r="F356" s="354"/>
      <c r="G356" s="354"/>
      <c r="H356" s="354"/>
      <c r="I356" s="354"/>
      <c r="J356" s="354"/>
      <c r="K356" s="354"/>
      <c r="L356" s="354"/>
      <c r="M356" s="354"/>
      <c r="N356" s="354"/>
      <c r="O356" s="354"/>
      <c r="P356" s="354"/>
      <c r="Q356" s="354"/>
      <c r="R356" s="354"/>
      <c r="S356" s="354"/>
      <c r="T356" s="354"/>
      <c r="U356" s="354"/>
    </row>
    <row r="357" spans="1:21">
      <c r="A357" s="354"/>
      <c r="B357" s="354"/>
      <c r="C357" s="354"/>
      <c r="D357" s="354"/>
      <c r="E357" s="354"/>
      <c r="F357" s="354"/>
      <c r="G357" s="354"/>
      <c r="H357" s="354"/>
      <c r="I357" s="354"/>
      <c r="J357" s="354"/>
      <c r="K357" s="354"/>
      <c r="L357" s="354"/>
      <c r="M357" s="354"/>
      <c r="N357" s="354"/>
      <c r="O357" s="354"/>
      <c r="P357" s="354"/>
      <c r="Q357" s="354"/>
      <c r="R357" s="354"/>
      <c r="S357" s="354"/>
      <c r="T357" s="354"/>
      <c r="U357" s="354"/>
    </row>
    <row r="358" spans="1:21">
      <c r="A358" s="354"/>
      <c r="B358" s="354"/>
      <c r="C358" s="354"/>
      <c r="D358" s="354"/>
      <c r="E358" s="354"/>
      <c r="F358" s="354"/>
      <c r="G358" s="354"/>
      <c r="H358" s="354"/>
      <c r="I358" s="354"/>
      <c r="J358" s="354"/>
      <c r="K358" s="354"/>
      <c r="L358" s="354"/>
      <c r="M358" s="354"/>
      <c r="N358" s="354"/>
      <c r="O358" s="354"/>
      <c r="P358" s="354"/>
      <c r="Q358" s="354"/>
      <c r="R358" s="354"/>
      <c r="S358" s="354"/>
      <c r="T358" s="354"/>
      <c r="U358" s="354"/>
    </row>
    <row r="359" spans="1:21">
      <c r="A359" s="354"/>
      <c r="B359" s="354"/>
      <c r="C359" s="354"/>
      <c r="D359" s="354"/>
      <c r="E359" s="354"/>
      <c r="F359" s="354"/>
      <c r="G359" s="354"/>
      <c r="H359" s="354"/>
      <c r="I359" s="354"/>
      <c r="J359" s="354"/>
      <c r="K359" s="354"/>
      <c r="L359" s="354"/>
      <c r="M359" s="354"/>
      <c r="N359" s="354"/>
      <c r="O359" s="354"/>
      <c r="P359" s="354"/>
      <c r="Q359" s="354"/>
      <c r="R359" s="354"/>
      <c r="S359" s="354"/>
      <c r="T359" s="354"/>
      <c r="U359" s="354"/>
    </row>
    <row r="360" spans="1:21">
      <c r="A360" s="354"/>
      <c r="B360" s="354"/>
      <c r="C360" s="354"/>
      <c r="D360" s="354"/>
      <c r="E360" s="354"/>
      <c r="F360" s="354"/>
      <c r="G360" s="354"/>
      <c r="H360" s="354"/>
      <c r="I360" s="354"/>
      <c r="J360" s="354"/>
      <c r="K360" s="354"/>
      <c r="L360" s="354"/>
      <c r="M360" s="354"/>
      <c r="N360" s="354"/>
      <c r="O360" s="354"/>
      <c r="P360" s="354"/>
      <c r="Q360" s="354"/>
      <c r="R360" s="354"/>
      <c r="S360" s="354"/>
      <c r="T360" s="354"/>
      <c r="U360" s="354"/>
    </row>
    <row r="361" spans="1:21">
      <c r="A361" s="354"/>
      <c r="B361" s="354"/>
      <c r="C361" s="354"/>
      <c r="D361" s="354"/>
      <c r="E361" s="354"/>
      <c r="F361" s="354"/>
      <c r="G361" s="354"/>
      <c r="H361" s="354"/>
      <c r="I361" s="354"/>
      <c r="J361" s="354"/>
      <c r="K361" s="354"/>
      <c r="L361" s="354"/>
      <c r="M361" s="354"/>
      <c r="N361" s="354"/>
      <c r="O361" s="354"/>
      <c r="P361" s="354"/>
      <c r="Q361" s="354"/>
      <c r="R361" s="354"/>
      <c r="S361" s="354"/>
      <c r="T361" s="354"/>
      <c r="U361" s="354"/>
    </row>
    <row r="362" spans="1:21">
      <c r="A362" s="354"/>
      <c r="B362" s="354"/>
      <c r="C362" s="354"/>
      <c r="D362" s="354"/>
      <c r="E362" s="354"/>
      <c r="F362" s="354"/>
      <c r="G362" s="354"/>
      <c r="H362" s="354"/>
      <c r="I362" s="354"/>
      <c r="J362" s="354"/>
      <c r="K362" s="354"/>
      <c r="L362" s="354"/>
      <c r="M362" s="354"/>
      <c r="N362" s="354"/>
      <c r="O362" s="354"/>
      <c r="P362" s="354"/>
      <c r="Q362" s="354"/>
      <c r="R362" s="354"/>
      <c r="S362" s="354"/>
      <c r="T362" s="354"/>
      <c r="U362" s="354"/>
    </row>
    <row r="363" spans="1:21">
      <c r="A363" s="354"/>
      <c r="B363" s="354"/>
      <c r="C363" s="354"/>
      <c r="D363" s="354"/>
      <c r="E363" s="354"/>
      <c r="F363" s="354"/>
      <c r="G363" s="354"/>
      <c r="H363" s="354"/>
      <c r="I363" s="354"/>
      <c r="J363" s="354"/>
      <c r="K363" s="354"/>
      <c r="L363" s="354"/>
      <c r="M363" s="354"/>
      <c r="N363" s="354"/>
      <c r="O363" s="354"/>
      <c r="P363" s="354"/>
      <c r="Q363" s="354"/>
      <c r="R363" s="354"/>
      <c r="S363" s="354"/>
      <c r="T363" s="354"/>
      <c r="U363" s="354"/>
    </row>
    <row r="364" spans="1:21">
      <c r="A364" s="354"/>
      <c r="B364" s="354"/>
      <c r="C364" s="354"/>
      <c r="D364" s="354"/>
      <c r="E364" s="354"/>
      <c r="F364" s="354"/>
      <c r="G364" s="354"/>
      <c r="H364" s="354"/>
      <c r="I364" s="354"/>
      <c r="J364" s="354"/>
      <c r="K364" s="354"/>
      <c r="L364" s="354"/>
      <c r="M364" s="354"/>
      <c r="N364" s="354"/>
      <c r="O364" s="354"/>
      <c r="P364" s="354"/>
      <c r="Q364" s="354"/>
      <c r="R364" s="354"/>
      <c r="S364" s="354"/>
      <c r="T364" s="354"/>
      <c r="U364" s="354"/>
    </row>
    <row r="365" spans="1:21">
      <c r="A365" s="354"/>
      <c r="B365" s="354"/>
      <c r="C365" s="354"/>
      <c r="D365" s="354"/>
      <c r="E365" s="354"/>
      <c r="F365" s="354"/>
      <c r="G365" s="354"/>
      <c r="H365" s="354"/>
      <c r="I365" s="354"/>
      <c r="J365" s="354"/>
      <c r="K365" s="354"/>
      <c r="L365" s="354"/>
      <c r="M365" s="354"/>
      <c r="N365" s="354"/>
      <c r="O365" s="354"/>
      <c r="P365" s="354"/>
      <c r="Q365" s="354"/>
      <c r="R365" s="354"/>
      <c r="S365" s="354"/>
      <c r="T365" s="354"/>
      <c r="U365" s="354"/>
    </row>
    <row r="366" spans="1:21">
      <c r="A366" s="354"/>
      <c r="B366" s="354"/>
      <c r="C366" s="354"/>
      <c r="D366" s="354"/>
      <c r="E366" s="354"/>
      <c r="F366" s="354"/>
      <c r="G366" s="354"/>
      <c r="H366" s="354"/>
      <c r="I366" s="354"/>
      <c r="J366" s="354"/>
      <c r="K366" s="354"/>
      <c r="L366" s="354"/>
      <c r="M366" s="354"/>
      <c r="N366" s="354"/>
      <c r="O366" s="354"/>
      <c r="P366" s="354"/>
      <c r="Q366" s="354"/>
      <c r="R366" s="354"/>
      <c r="S366" s="354"/>
      <c r="T366" s="354"/>
      <c r="U366" s="354"/>
    </row>
    <row r="367" spans="1:21">
      <c r="A367" s="354"/>
      <c r="B367" s="354"/>
      <c r="C367" s="354"/>
      <c r="D367" s="354"/>
      <c r="E367" s="354"/>
      <c r="F367" s="354"/>
      <c r="G367" s="354"/>
      <c r="H367" s="354"/>
      <c r="I367" s="354"/>
      <c r="J367" s="354"/>
      <c r="K367" s="354"/>
      <c r="L367" s="354"/>
      <c r="M367" s="354"/>
      <c r="N367" s="354"/>
      <c r="O367" s="354"/>
      <c r="P367" s="354"/>
      <c r="Q367" s="354"/>
      <c r="R367" s="354"/>
      <c r="S367" s="354"/>
      <c r="T367" s="354"/>
      <c r="U367" s="354"/>
    </row>
    <row r="368" spans="1:21">
      <c r="A368" s="354"/>
      <c r="B368" s="354"/>
      <c r="C368" s="354"/>
      <c r="D368" s="354"/>
      <c r="E368" s="354"/>
      <c r="F368" s="354"/>
      <c r="G368" s="354"/>
      <c r="H368" s="354"/>
      <c r="I368" s="354"/>
      <c r="J368" s="354"/>
      <c r="K368" s="354"/>
      <c r="L368" s="354"/>
      <c r="M368" s="354"/>
      <c r="N368" s="354"/>
      <c r="O368" s="354"/>
      <c r="P368" s="354"/>
      <c r="Q368" s="354"/>
      <c r="R368" s="354"/>
      <c r="S368" s="354"/>
      <c r="T368" s="354"/>
      <c r="U368" s="354"/>
    </row>
    <row r="369" spans="1:21">
      <c r="A369" s="354"/>
      <c r="B369" s="354"/>
      <c r="C369" s="354"/>
      <c r="D369" s="354"/>
      <c r="E369" s="354"/>
      <c r="F369" s="354"/>
      <c r="G369" s="354"/>
      <c r="H369" s="354"/>
      <c r="I369" s="354"/>
      <c r="J369" s="354"/>
      <c r="K369" s="354"/>
      <c r="L369" s="354"/>
      <c r="M369" s="354"/>
      <c r="N369" s="354"/>
      <c r="O369" s="354"/>
      <c r="P369" s="354"/>
      <c r="Q369" s="354"/>
      <c r="R369" s="354"/>
      <c r="S369" s="354"/>
      <c r="T369" s="354"/>
      <c r="U369" s="354"/>
    </row>
    <row r="370" spans="1:21">
      <c r="A370" s="354"/>
      <c r="B370" s="354"/>
      <c r="C370" s="354"/>
      <c r="D370" s="354"/>
      <c r="E370" s="354"/>
      <c r="F370" s="354"/>
      <c r="G370" s="354"/>
      <c r="H370" s="354"/>
      <c r="I370" s="354"/>
      <c r="J370" s="354"/>
      <c r="K370" s="354"/>
      <c r="L370" s="354"/>
      <c r="M370" s="354"/>
      <c r="N370" s="354"/>
      <c r="O370" s="354"/>
      <c r="P370" s="354"/>
      <c r="Q370" s="354"/>
      <c r="R370" s="354"/>
      <c r="S370" s="354"/>
      <c r="T370" s="354"/>
      <c r="U370" s="354"/>
    </row>
    <row r="371" spans="1:21">
      <c r="A371" s="354"/>
      <c r="B371" s="354"/>
      <c r="C371" s="354"/>
      <c r="D371" s="354"/>
      <c r="E371" s="354"/>
      <c r="F371" s="354"/>
      <c r="G371" s="354"/>
      <c r="H371" s="354"/>
      <c r="I371" s="354"/>
      <c r="J371" s="354"/>
      <c r="K371" s="354"/>
      <c r="L371" s="354"/>
      <c r="M371" s="354"/>
      <c r="N371" s="354"/>
      <c r="O371" s="354"/>
      <c r="P371" s="354"/>
      <c r="Q371" s="354"/>
      <c r="R371" s="354"/>
      <c r="S371" s="354"/>
      <c r="T371" s="354"/>
      <c r="U371" s="354"/>
    </row>
    <row r="372" spans="1:21">
      <c r="A372" s="354"/>
      <c r="B372" s="354"/>
      <c r="C372" s="354"/>
      <c r="D372" s="354"/>
      <c r="E372" s="354"/>
      <c r="F372" s="354"/>
      <c r="G372" s="354"/>
      <c r="H372" s="354"/>
      <c r="I372" s="354"/>
      <c r="J372" s="354"/>
      <c r="K372" s="354"/>
      <c r="L372" s="354"/>
      <c r="M372" s="354"/>
      <c r="N372" s="354"/>
      <c r="O372" s="354"/>
      <c r="P372" s="354"/>
      <c r="Q372" s="354"/>
      <c r="R372" s="354"/>
      <c r="S372" s="354"/>
      <c r="T372" s="354"/>
      <c r="U372" s="354"/>
    </row>
    <row r="373" spans="1:21">
      <c r="A373" s="354"/>
      <c r="B373" s="354"/>
      <c r="C373" s="354"/>
      <c r="D373" s="354"/>
      <c r="E373" s="354"/>
      <c r="F373" s="354"/>
      <c r="G373" s="354"/>
      <c r="H373" s="354"/>
      <c r="I373" s="354"/>
      <c r="J373" s="354"/>
      <c r="K373" s="354"/>
      <c r="L373" s="354"/>
      <c r="M373" s="354"/>
      <c r="N373" s="354"/>
      <c r="O373" s="354"/>
      <c r="P373" s="354"/>
      <c r="Q373" s="354"/>
      <c r="R373" s="354"/>
      <c r="S373" s="354"/>
      <c r="T373" s="354"/>
      <c r="U373" s="354"/>
    </row>
    <row r="374" spans="1:21">
      <c r="A374" s="354"/>
      <c r="B374" s="354"/>
      <c r="C374" s="354"/>
      <c r="D374" s="354"/>
      <c r="E374" s="354"/>
      <c r="F374" s="354"/>
      <c r="G374" s="354"/>
      <c r="H374" s="354"/>
      <c r="I374" s="354"/>
      <c r="J374" s="354"/>
      <c r="K374" s="354"/>
      <c r="L374" s="354"/>
      <c r="M374" s="354"/>
      <c r="N374" s="354"/>
      <c r="O374" s="354"/>
      <c r="P374" s="354"/>
      <c r="Q374" s="354"/>
      <c r="R374" s="354"/>
      <c r="S374" s="354"/>
      <c r="T374" s="354"/>
      <c r="U374" s="354"/>
    </row>
    <row r="375" spans="1:21">
      <c r="A375" s="354"/>
      <c r="B375" s="354"/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  <c r="N375" s="354"/>
      <c r="O375" s="354"/>
      <c r="P375" s="354"/>
      <c r="Q375" s="354"/>
      <c r="R375" s="354"/>
      <c r="S375" s="354"/>
      <c r="T375" s="354"/>
      <c r="U375" s="354"/>
    </row>
    <row r="376" spans="1:21">
      <c r="A376" s="354"/>
      <c r="B376" s="354"/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  <c r="N376" s="354"/>
      <c r="O376" s="354"/>
      <c r="P376" s="354"/>
      <c r="Q376" s="354"/>
      <c r="R376" s="354"/>
      <c r="S376" s="354"/>
      <c r="T376" s="354"/>
      <c r="U376" s="354"/>
    </row>
    <row r="377" spans="1:21">
      <c r="A377" s="354"/>
      <c r="B377" s="354"/>
      <c r="C377" s="354"/>
      <c r="D377" s="354"/>
      <c r="E377" s="354"/>
      <c r="F377" s="354"/>
      <c r="G377" s="354"/>
      <c r="H377" s="354"/>
      <c r="I377" s="354"/>
      <c r="J377" s="354"/>
      <c r="K377" s="354"/>
      <c r="L377" s="354"/>
      <c r="M377" s="354"/>
      <c r="N377" s="354"/>
      <c r="O377" s="354"/>
      <c r="P377" s="354"/>
      <c r="Q377" s="354"/>
      <c r="R377" s="354"/>
      <c r="S377" s="354"/>
      <c r="T377" s="354"/>
      <c r="U377" s="354"/>
    </row>
    <row r="378" spans="1:21">
      <c r="A378" s="354"/>
      <c r="B378" s="354"/>
      <c r="C378" s="354"/>
      <c r="D378" s="354"/>
      <c r="E378" s="354"/>
      <c r="F378" s="354"/>
      <c r="G378" s="354"/>
      <c r="H378" s="354"/>
      <c r="I378" s="354"/>
      <c r="J378" s="354"/>
      <c r="K378" s="354"/>
      <c r="L378" s="354"/>
      <c r="M378" s="354"/>
      <c r="N378" s="354"/>
      <c r="O378" s="354"/>
      <c r="P378" s="354"/>
      <c r="Q378" s="354"/>
      <c r="R378" s="354"/>
      <c r="S378" s="354"/>
      <c r="T378" s="354"/>
      <c r="U378" s="354"/>
    </row>
    <row r="379" spans="1:21">
      <c r="A379" s="354"/>
      <c r="B379" s="354"/>
      <c r="C379" s="354"/>
      <c r="D379" s="354"/>
      <c r="E379" s="354"/>
      <c r="F379" s="354"/>
      <c r="G379" s="354"/>
      <c r="H379" s="354"/>
      <c r="I379" s="354"/>
      <c r="J379" s="354"/>
      <c r="K379" s="354"/>
      <c r="L379" s="354"/>
      <c r="M379" s="354"/>
      <c r="N379" s="354"/>
      <c r="O379" s="354"/>
      <c r="P379" s="354"/>
      <c r="Q379" s="354"/>
      <c r="R379" s="354"/>
      <c r="S379" s="354"/>
      <c r="T379" s="354"/>
      <c r="U379" s="354"/>
    </row>
    <row r="380" spans="1:21">
      <c r="A380" s="354"/>
      <c r="B380" s="354"/>
      <c r="C380" s="354"/>
      <c r="D380" s="354"/>
      <c r="E380" s="354"/>
      <c r="F380" s="354"/>
      <c r="G380" s="354"/>
      <c r="H380" s="354"/>
      <c r="I380" s="354"/>
      <c r="J380" s="354"/>
      <c r="K380" s="354"/>
      <c r="L380" s="354"/>
      <c r="M380" s="354"/>
      <c r="N380" s="354"/>
      <c r="O380" s="354"/>
      <c r="P380" s="354"/>
      <c r="Q380" s="354"/>
      <c r="R380" s="354"/>
      <c r="S380" s="354"/>
      <c r="T380" s="354"/>
      <c r="U380" s="354"/>
    </row>
    <row r="381" spans="1:21">
      <c r="A381" s="354"/>
      <c r="B381" s="354"/>
      <c r="C381" s="354"/>
      <c r="D381" s="354"/>
      <c r="E381" s="354"/>
      <c r="F381" s="354"/>
      <c r="G381" s="354"/>
      <c r="H381" s="354"/>
      <c r="I381" s="354"/>
      <c r="J381" s="354"/>
      <c r="K381" s="354"/>
      <c r="L381" s="354"/>
      <c r="M381" s="354"/>
      <c r="N381" s="354"/>
      <c r="O381" s="354"/>
      <c r="P381" s="354"/>
      <c r="Q381" s="354"/>
      <c r="R381" s="354"/>
      <c r="S381" s="354"/>
      <c r="T381" s="354"/>
      <c r="U381" s="354"/>
    </row>
    <row r="382" spans="1:21">
      <c r="A382" s="354"/>
      <c r="B382" s="354"/>
      <c r="C382" s="354"/>
      <c r="D382" s="354"/>
      <c r="E382" s="354"/>
      <c r="F382" s="354"/>
      <c r="G382" s="354"/>
      <c r="H382" s="354"/>
      <c r="I382" s="354"/>
      <c r="J382" s="354"/>
      <c r="K382" s="354"/>
      <c r="L382" s="354"/>
      <c r="M382" s="354"/>
      <c r="N382" s="354"/>
      <c r="O382" s="354"/>
      <c r="P382" s="354"/>
      <c r="Q382" s="354"/>
      <c r="R382" s="354"/>
      <c r="S382" s="354"/>
      <c r="T382" s="354"/>
      <c r="U382" s="354"/>
    </row>
    <row r="383" spans="1:21">
      <c r="A383" s="354"/>
      <c r="B383" s="354"/>
      <c r="C383" s="354"/>
      <c r="D383" s="354"/>
      <c r="E383" s="354"/>
      <c r="F383" s="354"/>
      <c r="G383" s="354"/>
      <c r="H383" s="354"/>
      <c r="I383" s="354"/>
      <c r="J383" s="354"/>
      <c r="K383" s="354"/>
      <c r="L383" s="354"/>
      <c r="M383" s="354"/>
      <c r="N383" s="354"/>
      <c r="O383" s="354"/>
      <c r="P383" s="354"/>
      <c r="Q383" s="354"/>
      <c r="R383" s="354"/>
      <c r="S383" s="354"/>
      <c r="T383" s="354"/>
      <c r="U383" s="354"/>
    </row>
    <row r="384" spans="1:21">
      <c r="A384" s="354"/>
      <c r="B384" s="354"/>
      <c r="C384" s="354"/>
      <c r="D384" s="354"/>
      <c r="E384" s="354"/>
      <c r="F384" s="354"/>
      <c r="G384" s="354"/>
      <c r="H384" s="354"/>
      <c r="I384" s="354"/>
      <c r="J384" s="354"/>
      <c r="K384" s="354"/>
      <c r="L384" s="354"/>
      <c r="M384" s="354"/>
      <c r="N384" s="354"/>
      <c r="O384" s="354"/>
      <c r="P384" s="354"/>
      <c r="Q384" s="354"/>
      <c r="R384" s="354"/>
      <c r="S384" s="354"/>
      <c r="T384" s="354"/>
      <c r="U384" s="354"/>
    </row>
    <row r="385" spans="1:21">
      <c r="A385" s="354"/>
      <c r="B385" s="354"/>
      <c r="C385" s="354"/>
      <c r="D385" s="354"/>
      <c r="E385" s="354"/>
      <c r="F385" s="354"/>
      <c r="G385" s="354"/>
      <c r="H385" s="354"/>
      <c r="I385" s="354"/>
      <c r="J385" s="354"/>
      <c r="K385" s="354"/>
      <c r="L385" s="354"/>
      <c r="M385" s="354"/>
      <c r="N385" s="354"/>
      <c r="O385" s="354"/>
      <c r="P385" s="354"/>
      <c r="Q385" s="354"/>
      <c r="R385" s="354"/>
      <c r="S385" s="354"/>
      <c r="T385" s="354"/>
      <c r="U385" s="354"/>
    </row>
    <row r="386" spans="1:21">
      <c r="A386" s="354"/>
      <c r="B386" s="354"/>
      <c r="C386" s="354"/>
      <c r="D386" s="354"/>
      <c r="E386" s="354"/>
      <c r="F386" s="354"/>
      <c r="G386" s="354"/>
      <c r="H386" s="354"/>
      <c r="I386" s="354"/>
      <c r="J386" s="354"/>
      <c r="K386" s="354"/>
      <c r="L386" s="354"/>
      <c r="M386" s="354"/>
      <c r="N386" s="354"/>
      <c r="O386" s="354"/>
      <c r="P386" s="354"/>
      <c r="Q386" s="354"/>
      <c r="R386" s="354"/>
      <c r="S386" s="354"/>
      <c r="T386" s="354"/>
      <c r="U386" s="354"/>
    </row>
    <row r="387" spans="1:21">
      <c r="A387" s="354"/>
      <c r="B387" s="354"/>
      <c r="C387" s="354"/>
      <c r="D387" s="354"/>
      <c r="E387" s="354"/>
      <c r="F387" s="354"/>
      <c r="G387" s="354"/>
      <c r="H387" s="354"/>
      <c r="I387" s="354"/>
      <c r="J387" s="354"/>
      <c r="K387" s="354"/>
      <c r="L387" s="354"/>
      <c r="M387" s="354"/>
      <c r="N387" s="354"/>
      <c r="O387" s="354"/>
      <c r="P387" s="354"/>
      <c r="Q387" s="354"/>
      <c r="R387" s="354"/>
      <c r="S387" s="354"/>
      <c r="T387" s="354"/>
      <c r="U387" s="354"/>
    </row>
    <row r="388" spans="1:21">
      <c r="A388" s="354"/>
      <c r="B388" s="354"/>
      <c r="C388" s="354"/>
      <c r="D388" s="354"/>
      <c r="E388" s="354"/>
      <c r="F388" s="354"/>
      <c r="G388" s="354"/>
      <c r="H388" s="354"/>
      <c r="I388" s="354"/>
      <c r="J388" s="354"/>
      <c r="K388" s="354"/>
      <c r="L388" s="354"/>
      <c r="M388" s="354"/>
      <c r="N388" s="354"/>
      <c r="O388" s="354"/>
      <c r="P388" s="354"/>
      <c r="Q388" s="354"/>
      <c r="R388" s="354"/>
      <c r="S388" s="354"/>
      <c r="T388" s="354"/>
      <c r="U388" s="354"/>
    </row>
    <row r="389" spans="1:21">
      <c r="A389" s="354"/>
      <c r="B389" s="354"/>
      <c r="C389" s="354"/>
      <c r="D389" s="354"/>
      <c r="E389" s="354"/>
      <c r="F389" s="354"/>
      <c r="G389" s="354"/>
      <c r="H389" s="354"/>
      <c r="I389" s="354"/>
      <c r="J389" s="354"/>
      <c r="K389" s="354"/>
      <c r="L389" s="354"/>
      <c r="M389" s="354"/>
      <c r="N389" s="354"/>
      <c r="O389" s="354"/>
      <c r="P389" s="354"/>
      <c r="Q389" s="354"/>
      <c r="R389" s="354"/>
      <c r="S389" s="354"/>
      <c r="T389" s="354"/>
      <c r="U389" s="354"/>
    </row>
    <row r="390" spans="1:21">
      <c r="A390" s="354"/>
      <c r="B390" s="354"/>
      <c r="C390" s="354"/>
      <c r="D390" s="354"/>
      <c r="E390" s="354"/>
      <c r="F390" s="354"/>
      <c r="G390" s="354"/>
      <c r="H390" s="354"/>
      <c r="I390" s="354"/>
      <c r="J390" s="354"/>
      <c r="K390" s="354"/>
      <c r="L390" s="354"/>
      <c r="M390" s="354"/>
      <c r="N390" s="354"/>
      <c r="O390" s="354"/>
      <c r="P390" s="354"/>
      <c r="Q390" s="354"/>
      <c r="R390" s="354"/>
      <c r="S390" s="354"/>
      <c r="T390" s="354"/>
      <c r="U390" s="354"/>
    </row>
    <row r="391" spans="1:21">
      <c r="A391" s="354"/>
      <c r="B391" s="354"/>
      <c r="C391" s="354"/>
      <c r="D391" s="354"/>
      <c r="E391" s="354"/>
      <c r="F391" s="354"/>
      <c r="G391" s="354"/>
      <c r="H391" s="354"/>
      <c r="I391" s="354"/>
      <c r="J391" s="354"/>
      <c r="K391" s="354"/>
      <c r="L391" s="354"/>
      <c r="M391" s="354"/>
      <c r="N391" s="354"/>
      <c r="O391" s="354"/>
      <c r="P391" s="354"/>
      <c r="Q391" s="354"/>
      <c r="R391" s="354"/>
      <c r="S391" s="354"/>
      <c r="T391" s="354"/>
      <c r="U391" s="354"/>
    </row>
    <row r="392" spans="1:21">
      <c r="A392" s="354"/>
      <c r="B392" s="354"/>
      <c r="C392" s="354"/>
      <c r="D392" s="354"/>
      <c r="E392" s="354"/>
      <c r="F392" s="354"/>
      <c r="G392" s="354"/>
      <c r="H392" s="354"/>
      <c r="I392" s="354"/>
      <c r="J392" s="354"/>
      <c r="K392" s="354"/>
      <c r="L392" s="354"/>
      <c r="M392" s="354"/>
      <c r="N392" s="354"/>
      <c r="O392" s="354"/>
      <c r="P392" s="354"/>
      <c r="Q392" s="354"/>
      <c r="R392" s="354"/>
      <c r="S392" s="354"/>
      <c r="T392" s="354"/>
      <c r="U392" s="354"/>
    </row>
    <row r="393" spans="1:21">
      <c r="A393" s="354"/>
      <c r="B393" s="354"/>
      <c r="C393" s="354"/>
      <c r="D393" s="354"/>
      <c r="E393" s="354"/>
      <c r="F393" s="354"/>
      <c r="G393" s="354"/>
      <c r="H393" s="354"/>
      <c r="I393" s="354"/>
      <c r="J393" s="354"/>
      <c r="K393" s="354"/>
      <c r="L393" s="354"/>
      <c r="M393" s="354"/>
      <c r="N393" s="354"/>
      <c r="O393" s="354"/>
      <c r="P393" s="354"/>
      <c r="Q393" s="354"/>
      <c r="R393" s="354"/>
      <c r="S393" s="354"/>
      <c r="T393" s="354"/>
      <c r="U393" s="354"/>
    </row>
    <row r="394" spans="1:21">
      <c r="A394" s="354"/>
      <c r="B394" s="354"/>
      <c r="C394" s="354"/>
      <c r="D394" s="354"/>
      <c r="E394" s="354"/>
      <c r="F394" s="354"/>
      <c r="G394" s="354"/>
      <c r="H394" s="354"/>
      <c r="I394" s="354"/>
      <c r="J394" s="354"/>
      <c r="K394" s="354"/>
      <c r="L394" s="354"/>
      <c r="M394" s="354"/>
      <c r="N394" s="354"/>
      <c r="O394" s="354"/>
      <c r="P394" s="354"/>
      <c r="Q394" s="354"/>
      <c r="R394" s="354"/>
      <c r="S394" s="354"/>
      <c r="T394" s="354"/>
      <c r="U394" s="354"/>
    </row>
    <row r="395" spans="1:21">
      <c r="A395" s="354"/>
      <c r="B395" s="354"/>
      <c r="C395" s="354"/>
      <c r="D395" s="354"/>
      <c r="E395" s="354"/>
      <c r="F395" s="354"/>
      <c r="G395" s="354"/>
      <c r="H395" s="354"/>
      <c r="I395" s="354"/>
      <c r="J395" s="354"/>
      <c r="K395" s="354"/>
      <c r="L395" s="354"/>
      <c r="M395" s="354"/>
      <c r="N395" s="354"/>
      <c r="O395" s="354"/>
      <c r="P395" s="354"/>
      <c r="Q395" s="354"/>
      <c r="R395" s="354"/>
      <c r="S395" s="354"/>
      <c r="T395" s="354"/>
      <c r="U395" s="354"/>
    </row>
    <row r="396" spans="1:21">
      <c r="A396" s="354"/>
      <c r="B396" s="354"/>
      <c r="C396" s="354"/>
      <c r="D396" s="354"/>
      <c r="E396" s="354"/>
      <c r="F396" s="354"/>
      <c r="G396" s="354"/>
      <c r="H396" s="354"/>
      <c r="I396" s="354"/>
      <c r="J396" s="354"/>
      <c r="K396" s="354"/>
      <c r="L396" s="354"/>
      <c r="M396" s="354"/>
      <c r="N396" s="354"/>
      <c r="O396" s="354"/>
      <c r="P396" s="354"/>
      <c r="Q396" s="354"/>
      <c r="R396" s="354"/>
      <c r="S396" s="354"/>
      <c r="T396" s="354"/>
      <c r="U396" s="354"/>
    </row>
    <row r="397" spans="1:21">
      <c r="A397" s="354"/>
      <c r="B397" s="354"/>
      <c r="C397" s="354"/>
      <c r="D397" s="354"/>
      <c r="E397" s="354"/>
      <c r="F397" s="354"/>
      <c r="G397" s="354"/>
      <c r="H397" s="354"/>
      <c r="I397" s="354"/>
      <c r="J397" s="354"/>
      <c r="K397" s="354"/>
      <c r="L397" s="354"/>
      <c r="M397" s="354"/>
      <c r="N397" s="354"/>
      <c r="O397" s="354"/>
      <c r="P397" s="354"/>
      <c r="Q397" s="354"/>
      <c r="R397" s="354"/>
      <c r="S397" s="354"/>
      <c r="T397" s="354"/>
      <c r="U397" s="354"/>
    </row>
    <row r="398" spans="1:21">
      <c r="A398" s="354"/>
      <c r="B398" s="354"/>
      <c r="C398" s="354"/>
      <c r="D398" s="354"/>
      <c r="E398" s="354"/>
      <c r="F398" s="354"/>
      <c r="G398" s="354"/>
      <c r="H398" s="354"/>
      <c r="I398" s="354"/>
      <c r="J398" s="354"/>
      <c r="K398" s="354"/>
      <c r="L398" s="354"/>
      <c r="M398" s="354"/>
      <c r="N398" s="354"/>
      <c r="O398" s="354"/>
      <c r="P398" s="354"/>
      <c r="Q398" s="354"/>
      <c r="R398" s="354"/>
      <c r="S398" s="354"/>
      <c r="T398" s="354"/>
      <c r="U398" s="354"/>
    </row>
    <row r="399" spans="1:21">
      <c r="A399" s="354"/>
      <c r="B399" s="354"/>
      <c r="C399" s="354"/>
      <c r="D399" s="354"/>
      <c r="E399" s="354"/>
      <c r="F399" s="354"/>
      <c r="G399" s="354"/>
      <c r="H399" s="354"/>
      <c r="I399" s="354"/>
      <c r="J399" s="354"/>
      <c r="K399" s="354"/>
      <c r="L399" s="354"/>
      <c r="M399" s="354"/>
      <c r="N399" s="354"/>
      <c r="O399" s="354"/>
      <c r="P399" s="354"/>
      <c r="Q399" s="354"/>
      <c r="R399" s="354"/>
      <c r="S399" s="354"/>
      <c r="T399" s="354"/>
      <c r="U399" s="354"/>
    </row>
    <row r="400" spans="1:21">
      <c r="A400" s="354"/>
      <c r="B400" s="354"/>
      <c r="C400" s="354"/>
      <c r="D400" s="354"/>
      <c r="E400" s="354"/>
      <c r="F400" s="354"/>
      <c r="G400" s="354"/>
      <c r="H400" s="354"/>
      <c r="I400" s="354"/>
      <c r="J400" s="354"/>
      <c r="K400" s="354"/>
      <c r="L400" s="354"/>
      <c r="M400" s="354"/>
      <c r="N400" s="354"/>
      <c r="O400" s="354"/>
      <c r="P400" s="354"/>
      <c r="Q400" s="354"/>
      <c r="R400" s="354"/>
      <c r="S400" s="354"/>
      <c r="T400" s="354"/>
      <c r="U400" s="354"/>
    </row>
    <row r="401" spans="1:21">
      <c r="A401" s="354"/>
      <c r="B401" s="354"/>
      <c r="C401" s="354"/>
      <c r="D401" s="354"/>
      <c r="E401" s="354"/>
      <c r="F401" s="354"/>
      <c r="G401" s="354"/>
      <c r="H401" s="354"/>
      <c r="I401" s="354"/>
      <c r="J401" s="354"/>
      <c r="K401" s="354"/>
      <c r="L401" s="354"/>
      <c r="M401" s="354"/>
      <c r="N401" s="354"/>
      <c r="O401" s="354"/>
      <c r="P401" s="354"/>
      <c r="Q401" s="354"/>
      <c r="R401" s="354"/>
      <c r="S401" s="354"/>
      <c r="T401" s="354"/>
      <c r="U401" s="354"/>
    </row>
    <row r="402" spans="1:21">
      <c r="A402" s="354"/>
      <c r="B402" s="354"/>
      <c r="C402" s="354"/>
      <c r="D402" s="354"/>
      <c r="E402" s="354"/>
      <c r="F402" s="354"/>
      <c r="G402" s="354"/>
      <c r="H402" s="354"/>
      <c r="I402" s="354"/>
      <c r="J402" s="354"/>
      <c r="K402" s="354"/>
      <c r="L402" s="354"/>
      <c r="M402" s="354"/>
      <c r="N402" s="354"/>
      <c r="O402" s="354"/>
      <c r="P402" s="354"/>
      <c r="Q402" s="354"/>
      <c r="R402" s="354"/>
      <c r="S402" s="354"/>
      <c r="T402" s="354"/>
      <c r="U402" s="354"/>
    </row>
    <row r="403" spans="1:21">
      <c r="A403" s="354"/>
      <c r="B403" s="354"/>
      <c r="C403" s="354"/>
      <c r="D403" s="354"/>
      <c r="E403" s="354"/>
      <c r="F403" s="354"/>
      <c r="G403" s="354"/>
      <c r="H403" s="354"/>
      <c r="I403" s="354"/>
      <c r="J403" s="354"/>
      <c r="K403" s="354"/>
      <c r="L403" s="354"/>
      <c r="M403" s="354"/>
      <c r="N403" s="354"/>
      <c r="O403" s="354"/>
      <c r="P403" s="354"/>
      <c r="Q403" s="354"/>
      <c r="R403" s="354"/>
      <c r="S403" s="354"/>
      <c r="T403" s="354"/>
      <c r="U403" s="354"/>
    </row>
    <row r="404" spans="1:21">
      <c r="A404" s="354"/>
      <c r="B404" s="354"/>
      <c r="C404" s="354"/>
      <c r="D404" s="354"/>
      <c r="E404" s="354"/>
      <c r="F404" s="354"/>
      <c r="G404" s="354"/>
      <c r="H404" s="354"/>
      <c r="I404" s="354"/>
      <c r="J404" s="354"/>
      <c r="K404" s="354"/>
      <c r="L404" s="354"/>
      <c r="M404" s="354"/>
      <c r="N404" s="354"/>
      <c r="O404" s="354"/>
      <c r="P404" s="354"/>
      <c r="Q404" s="354"/>
      <c r="R404" s="354"/>
      <c r="S404" s="354"/>
      <c r="T404" s="354"/>
      <c r="U404" s="354"/>
    </row>
    <row r="405" spans="1:21">
      <c r="A405" s="354"/>
      <c r="B405" s="354"/>
      <c r="C405" s="354"/>
      <c r="D405" s="354"/>
      <c r="E405" s="354"/>
      <c r="F405" s="354"/>
      <c r="G405" s="354"/>
      <c r="H405" s="354"/>
      <c r="I405" s="354"/>
      <c r="J405" s="354"/>
      <c r="K405" s="354"/>
      <c r="L405" s="354"/>
      <c r="M405" s="354"/>
      <c r="N405" s="354"/>
      <c r="O405" s="354"/>
      <c r="P405" s="354"/>
      <c r="Q405" s="354"/>
      <c r="R405" s="354"/>
      <c r="S405" s="354"/>
      <c r="T405" s="354"/>
      <c r="U405" s="354"/>
    </row>
    <row r="406" spans="1:21">
      <c r="A406" s="354"/>
      <c r="B406" s="354"/>
      <c r="C406" s="354"/>
      <c r="D406" s="354"/>
      <c r="E406" s="354"/>
      <c r="F406" s="354"/>
      <c r="G406" s="354"/>
      <c r="H406" s="354"/>
      <c r="I406" s="354"/>
      <c r="J406" s="354"/>
      <c r="K406" s="354"/>
      <c r="L406" s="354"/>
      <c r="M406" s="354"/>
      <c r="N406" s="354"/>
      <c r="O406" s="354"/>
      <c r="P406" s="354"/>
      <c r="Q406" s="354"/>
      <c r="R406" s="354"/>
      <c r="S406" s="354"/>
      <c r="T406" s="354"/>
      <c r="U406" s="354"/>
    </row>
    <row r="407" spans="1:21">
      <c r="A407" s="354"/>
      <c r="B407" s="354"/>
      <c r="C407" s="354"/>
      <c r="D407" s="354"/>
      <c r="E407" s="354"/>
      <c r="F407" s="354"/>
      <c r="G407" s="354"/>
      <c r="H407" s="354"/>
      <c r="I407" s="354"/>
      <c r="J407" s="354"/>
      <c r="K407" s="354"/>
      <c r="L407" s="354"/>
      <c r="M407" s="354"/>
      <c r="N407" s="354"/>
      <c r="O407" s="354"/>
      <c r="P407" s="354"/>
      <c r="Q407" s="354"/>
      <c r="R407" s="354"/>
      <c r="S407" s="354"/>
      <c r="T407" s="354"/>
      <c r="U407" s="354"/>
    </row>
    <row r="408" spans="1:21">
      <c r="A408" s="354"/>
      <c r="B408" s="354"/>
      <c r="C408" s="354"/>
      <c r="D408" s="354"/>
      <c r="E408" s="354"/>
      <c r="F408" s="354"/>
      <c r="G408" s="354"/>
      <c r="H408" s="354"/>
      <c r="I408" s="354"/>
      <c r="J408" s="354"/>
      <c r="K408" s="354"/>
      <c r="L408" s="354"/>
      <c r="M408" s="354"/>
      <c r="N408" s="354"/>
      <c r="O408" s="354"/>
      <c r="P408" s="354"/>
      <c r="Q408" s="354"/>
      <c r="R408" s="354"/>
      <c r="S408" s="354"/>
      <c r="T408" s="354"/>
      <c r="U408" s="354"/>
    </row>
    <row r="409" spans="1:21">
      <c r="A409" s="354"/>
      <c r="B409" s="354"/>
      <c r="C409" s="354"/>
      <c r="D409" s="354"/>
      <c r="E409" s="354"/>
      <c r="F409" s="354"/>
      <c r="G409" s="354"/>
      <c r="H409" s="354"/>
      <c r="I409" s="354"/>
      <c r="J409" s="354"/>
      <c r="K409" s="354"/>
      <c r="L409" s="354"/>
      <c r="M409" s="354"/>
      <c r="N409" s="354"/>
      <c r="O409" s="354"/>
      <c r="P409" s="354"/>
      <c r="Q409" s="354"/>
      <c r="R409" s="354"/>
      <c r="S409" s="354"/>
      <c r="T409" s="354"/>
      <c r="U409" s="354"/>
    </row>
    <row r="410" spans="1:21">
      <c r="A410" s="354"/>
      <c r="B410" s="354"/>
      <c r="C410" s="354"/>
      <c r="D410" s="354"/>
      <c r="E410" s="354"/>
      <c r="F410" s="354"/>
      <c r="G410" s="354"/>
      <c r="H410" s="354"/>
      <c r="I410" s="354"/>
      <c r="J410" s="354"/>
      <c r="K410" s="354"/>
      <c r="L410" s="354"/>
      <c r="M410" s="354"/>
      <c r="N410" s="354"/>
      <c r="O410" s="354"/>
      <c r="P410" s="354"/>
      <c r="Q410" s="354"/>
      <c r="R410" s="354"/>
      <c r="S410" s="354"/>
      <c r="T410" s="354"/>
      <c r="U410" s="354"/>
    </row>
    <row r="411" spans="1:21">
      <c r="A411" s="354"/>
      <c r="B411" s="354"/>
      <c r="C411" s="354"/>
      <c r="D411" s="354"/>
      <c r="E411" s="354"/>
      <c r="F411" s="354"/>
      <c r="G411" s="354"/>
      <c r="H411" s="354"/>
      <c r="I411" s="354"/>
      <c r="J411" s="354"/>
      <c r="K411" s="354"/>
      <c r="L411" s="354"/>
      <c r="M411" s="354"/>
      <c r="N411" s="354"/>
      <c r="O411" s="354"/>
      <c r="P411" s="354"/>
      <c r="Q411" s="354"/>
      <c r="R411" s="354"/>
      <c r="S411" s="354"/>
      <c r="T411" s="354"/>
      <c r="U411" s="354"/>
    </row>
    <row r="412" spans="1:21">
      <c r="A412" s="354"/>
      <c r="B412" s="354"/>
      <c r="C412" s="354"/>
      <c r="D412" s="354"/>
      <c r="E412" s="354"/>
      <c r="F412" s="354"/>
      <c r="G412" s="354"/>
      <c r="H412" s="354"/>
      <c r="I412" s="354"/>
      <c r="J412" s="354"/>
      <c r="K412" s="354"/>
      <c r="L412" s="354"/>
      <c r="M412" s="354"/>
      <c r="N412" s="354"/>
      <c r="O412" s="354"/>
      <c r="P412" s="354"/>
      <c r="Q412" s="354"/>
      <c r="R412" s="354"/>
      <c r="S412" s="354"/>
      <c r="T412" s="354"/>
      <c r="U412" s="354"/>
    </row>
    <row r="413" spans="1:21">
      <c r="A413" s="354"/>
      <c r="B413" s="354"/>
      <c r="C413" s="354"/>
      <c r="D413" s="354"/>
      <c r="E413" s="354"/>
      <c r="F413" s="354"/>
      <c r="G413" s="354"/>
      <c r="H413" s="354"/>
      <c r="I413" s="354"/>
      <c r="J413" s="354"/>
      <c r="K413" s="354"/>
      <c r="L413" s="354"/>
      <c r="M413" s="354"/>
      <c r="N413" s="354"/>
      <c r="O413" s="354"/>
      <c r="P413" s="354"/>
      <c r="Q413" s="354"/>
      <c r="R413" s="354"/>
      <c r="S413" s="354"/>
      <c r="T413" s="354"/>
      <c r="U413" s="354"/>
    </row>
    <row r="414" spans="1:21">
      <c r="A414" s="354"/>
      <c r="B414" s="354"/>
      <c r="C414" s="354"/>
      <c r="D414" s="354"/>
      <c r="E414" s="354"/>
      <c r="F414" s="354"/>
      <c r="G414" s="354"/>
      <c r="H414" s="354"/>
      <c r="I414" s="354"/>
      <c r="J414" s="354"/>
      <c r="K414" s="354"/>
      <c r="L414" s="354"/>
      <c r="M414" s="354"/>
      <c r="N414" s="354"/>
      <c r="O414" s="354"/>
      <c r="P414" s="354"/>
      <c r="Q414" s="354"/>
      <c r="R414" s="354"/>
      <c r="S414" s="354"/>
      <c r="T414" s="354"/>
      <c r="U414" s="354"/>
    </row>
    <row r="415" spans="1:21">
      <c r="A415" s="354"/>
      <c r="B415" s="354"/>
      <c r="C415" s="354"/>
      <c r="D415" s="354"/>
      <c r="E415" s="354"/>
      <c r="F415" s="354"/>
      <c r="G415" s="354"/>
      <c r="H415" s="354"/>
      <c r="I415" s="354"/>
      <c r="J415" s="354"/>
      <c r="K415" s="354"/>
      <c r="L415" s="354"/>
      <c r="M415" s="354"/>
      <c r="N415" s="354"/>
      <c r="O415" s="354"/>
      <c r="P415" s="354"/>
      <c r="Q415" s="354"/>
      <c r="R415" s="354"/>
      <c r="S415" s="354"/>
      <c r="T415" s="354"/>
      <c r="U415" s="354"/>
    </row>
    <row r="416" spans="1:21">
      <c r="A416" s="354"/>
      <c r="B416" s="354"/>
      <c r="C416" s="354"/>
      <c r="D416" s="354"/>
      <c r="E416" s="354"/>
      <c r="F416" s="354"/>
      <c r="G416" s="354"/>
      <c r="H416" s="354"/>
      <c r="I416" s="354"/>
      <c r="J416" s="354"/>
      <c r="K416" s="354"/>
      <c r="L416" s="354"/>
      <c r="M416" s="354"/>
      <c r="N416" s="354"/>
      <c r="O416" s="354"/>
      <c r="P416" s="354"/>
      <c r="Q416" s="354"/>
      <c r="R416" s="354"/>
      <c r="S416" s="354"/>
      <c r="T416" s="354"/>
      <c r="U416" s="354"/>
    </row>
    <row r="417" spans="1:21">
      <c r="A417" s="354"/>
      <c r="B417" s="354"/>
      <c r="C417" s="354"/>
      <c r="D417" s="354"/>
      <c r="E417" s="354"/>
      <c r="F417" s="354"/>
      <c r="G417" s="354"/>
      <c r="H417" s="354"/>
      <c r="I417" s="354"/>
      <c r="J417" s="354"/>
      <c r="K417" s="354"/>
      <c r="L417" s="354"/>
      <c r="M417" s="354"/>
      <c r="N417" s="354"/>
      <c r="O417" s="354"/>
      <c r="P417" s="354"/>
      <c r="Q417" s="354"/>
      <c r="R417" s="354"/>
      <c r="S417" s="354"/>
      <c r="T417" s="354"/>
      <c r="U417" s="354"/>
    </row>
    <row r="418" spans="1:21">
      <c r="A418" s="354"/>
      <c r="B418" s="354"/>
      <c r="C418" s="354"/>
      <c r="D418" s="354"/>
      <c r="E418" s="354"/>
      <c r="F418" s="354"/>
      <c r="G418" s="354"/>
      <c r="H418" s="354"/>
      <c r="I418" s="354"/>
      <c r="J418" s="354"/>
      <c r="K418" s="354"/>
      <c r="L418" s="354"/>
      <c r="M418" s="354"/>
      <c r="N418" s="354"/>
      <c r="O418" s="354"/>
      <c r="P418" s="354"/>
      <c r="Q418" s="354"/>
      <c r="R418" s="354"/>
      <c r="S418" s="354"/>
      <c r="T418" s="354"/>
      <c r="U418" s="354"/>
    </row>
    <row r="419" spans="1:21">
      <c r="A419" s="354"/>
      <c r="B419" s="354"/>
      <c r="C419" s="354"/>
      <c r="D419" s="354"/>
      <c r="E419" s="354"/>
      <c r="F419" s="354"/>
      <c r="G419" s="354"/>
      <c r="H419" s="354"/>
      <c r="I419" s="354"/>
      <c r="J419" s="354"/>
      <c r="K419" s="354"/>
      <c r="L419" s="354"/>
      <c r="M419" s="354"/>
      <c r="N419" s="354"/>
      <c r="O419" s="354"/>
      <c r="P419" s="354"/>
      <c r="Q419" s="354"/>
      <c r="R419" s="354"/>
      <c r="S419" s="354"/>
      <c r="T419" s="354"/>
      <c r="U419" s="354"/>
    </row>
    <row r="420" spans="1:21">
      <c r="A420" s="354"/>
      <c r="B420" s="354"/>
      <c r="C420" s="354"/>
      <c r="D420" s="354"/>
      <c r="E420" s="354"/>
      <c r="F420" s="354"/>
      <c r="G420" s="354"/>
      <c r="H420" s="354"/>
      <c r="I420" s="354"/>
      <c r="J420" s="354"/>
      <c r="K420" s="354"/>
      <c r="L420" s="354"/>
      <c r="M420" s="354"/>
      <c r="N420" s="354"/>
      <c r="O420" s="354"/>
      <c r="P420" s="354"/>
      <c r="Q420" s="354"/>
      <c r="R420" s="354"/>
      <c r="S420" s="354"/>
      <c r="T420" s="354"/>
      <c r="U420" s="354"/>
    </row>
    <row r="421" spans="1:21">
      <c r="A421" s="354"/>
      <c r="B421" s="354"/>
      <c r="C421" s="354"/>
      <c r="D421" s="354"/>
      <c r="E421" s="354"/>
      <c r="F421" s="354"/>
      <c r="G421" s="354"/>
      <c r="H421" s="354"/>
      <c r="I421" s="354"/>
      <c r="J421" s="354"/>
      <c r="K421" s="354"/>
      <c r="L421" s="354"/>
      <c r="M421" s="354"/>
      <c r="N421" s="354"/>
      <c r="O421" s="354"/>
      <c r="P421" s="354"/>
      <c r="Q421" s="354"/>
      <c r="R421" s="354"/>
      <c r="S421" s="354"/>
      <c r="T421" s="354"/>
      <c r="U421" s="354"/>
    </row>
    <row r="422" spans="1:21">
      <c r="A422" s="354"/>
      <c r="B422" s="354"/>
      <c r="C422" s="354"/>
      <c r="D422" s="354"/>
      <c r="E422" s="354"/>
      <c r="F422" s="354"/>
      <c r="G422" s="354"/>
      <c r="H422" s="354"/>
      <c r="I422" s="354"/>
      <c r="J422" s="354"/>
      <c r="K422" s="354"/>
      <c r="L422" s="354"/>
      <c r="M422" s="354"/>
      <c r="N422" s="354"/>
      <c r="O422" s="354"/>
      <c r="P422" s="354"/>
      <c r="Q422" s="354"/>
      <c r="R422" s="354"/>
      <c r="S422" s="354"/>
      <c r="T422" s="354"/>
      <c r="U422" s="354"/>
    </row>
    <row r="423" spans="1:21">
      <c r="A423" s="354"/>
      <c r="B423" s="354"/>
      <c r="C423" s="354"/>
      <c r="D423" s="354"/>
      <c r="E423" s="354"/>
      <c r="F423" s="354"/>
      <c r="G423" s="354"/>
      <c r="H423" s="354"/>
      <c r="I423" s="354"/>
      <c r="J423" s="354"/>
      <c r="K423" s="354"/>
      <c r="L423" s="354"/>
      <c r="M423" s="354"/>
      <c r="N423" s="354"/>
      <c r="O423" s="354"/>
      <c r="P423" s="354"/>
      <c r="Q423" s="354"/>
      <c r="R423" s="354"/>
      <c r="S423" s="354"/>
      <c r="T423" s="354"/>
      <c r="U423" s="354"/>
    </row>
    <row r="424" spans="1:21">
      <c r="A424" s="354"/>
      <c r="B424" s="354"/>
      <c r="C424" s="354"/>
      <c r="D424" s="354"/>
      <c r="E424" s="354"/>
      <c r="F424" s="354"/>
      <c r="G424" s="354"/>
      <c r="H424" s="354"/>
      <c r="I424" s="354"/>
      <c r="J424" s="354"/>
      <c r="K424" s="354"/>
      <c r="L424" s="354"/>
      <c r="M424" s="354"/>
      <c r="N424" s="354"/>
      <c r="O424" s="354"/>
      <c r="P424" s="354"/>
      <c r="Q424" s="354"/>
      <c r="R424" s="354"/>
      <c r="S424" s="354"/>
      <c r="T424" s="354"/>
      <c r="U424" s="354"/>
    </row>
    <row r="425" spans="1:21">
      <c r="A425" s="354"/>
      <c r="B425" s="354"/>
      <c r="C425" s="354"/>
      <c r="D425" s="354"/>
      <c r="E425" s="354"/>
      <c r="F425" s="354"/>
      <c r="G425" s="354"/>
      <c r="H425" s="354"/>
      <c r="I425" s="354"/>
      <c r="J425" s="354"/>
      <c r="K425" s="354"/>
      <c r="L425" s="354"/>
      <c r="M425" s="354"/>
      <c r="N425" s="354"/>
      <c r="O425" s="354"/>
      <c r="P425" s="354"/>
      <c r="Q425" s="354"/>
      <c r="R425" s="354"/>
      <c r="S425" s="354"/>
      <c r="T425" s="354"/>
      <c r="U425" s="354"/>
    </row>
    <row r="426" spans="1:21">
      <c r="A426" s="354"/>
      <c r="B426" s="354"/>
      <c r="C426" s="354"/>
      <c r="D426" s="354"/>
      <c r="E426" s="354"/>
      <c r="F426" s="354"/>
      <c r="G426" s="354"/>
      <c r="H426" s="354"/>
      <c r="I426" s="354"/>
      <c r="J426" s="354"/>
      <c r="K426" s="354"/>
      <c r="L426" s="354"/>
      <c r="M426" s="354"/>
      <c r="N426" s="354"/>
      <c r="O426" s="354"/>
      <c r="P426" s="354"/>
      <c r="Q426" s="354"/>
      <c r="R426" s="354"/>
      <c r="S426" s="354"/>
      <c r="T426" s="354"/>
      <c r="U426" s="354"/>
    </row>
    <row r="427" spans="1:21">
      <c r="A427" s="354"/>
      <c r="B427" s="354"/>
      <c r="C427" s="354"/>
      <c r="D427" s="354"/>
      <c r="E427" s="354"/>
      <c r="F427" s="354"/>
      <c r="G427" s="354"/>
      <c r="H427" s="354"/>
      <c r="I427" s="354"/>
      <c r="J427" s="354"/>
      <c r="K427" s="354"/>
      <c r="L427" s="354"/>
      <c r="M427" s="354"/>
      <c r="N427" s="354"/>
      <c r="O427" s="354"/>
      <c r="P427" s="354"/>
      <c r="Q427" s="354"/>
      <c r="R427" s="354"/>
      <c r="S427" s="354"/>
      <c r="T427" s="354"/>
      <c r="U427" s="354"/>
    </row>
    <row r="428" spans="1:21">
      <c r="A428" s="354"/>
      <c r="B428" s="354"/>
      <c r="C428" s="354"/>
      <c r="D428" s="354"/>
      <c r="E428" s="354"/>
      <c r="F428" s="354"/>
      <c r="G428" s="354"/>
      <c r="H428" s="354"/>
      <c r="I428" s="354"/>
      <c r="J428" s="354"/>
      <c r="K428" s="354"/>
      <c r="L428" s="354"/>
      <c r="M428" s="354"/>
      <c r="N428" s="354"/>
      <c r="O428" s="354"/>
      <c r="P428" s="354"/>
      <c r="Q428" s="354"/>
      <c r="R428" s="354"/>
      <c r="S428" s="354"/>
      <c r="T428" s="354"/>
      <c r="U428" s="354"/>
    </row>
    <row r="429" spans="1:21">
      <c r="A429" s="354"/>
      <c r="B429" s="354"/>
      <c r="C429" s="354"/>
      <c r="D429" s="354"/>
      <c r="E429" s="354"/>
      <c r="F429" s="354"/>
      <c r="G429" s="354"/>
      <c r="H429" s="354"/>
      <c r="I429" s="354"/>
      <c r="J429" s="354"/>
      <c r="K429" s="354"/>
      <c r="L429" s="354"/>
      <c r="M429" s="354"/>
      <c r="N429" s="354"/>
      <c r="O429" s="354"/>
      <c r="P429" s="354"/>
      <c r="Q429" s="354"/>
      <c r="R429" s="354"/>
      <c r="S429" s="354"/>
      <c r="T429" s="354"/>
      <c r="U429" s="354"/>
    </row>
    <row r="430" spans="1:21">
      <c r="A430" s="354"/>
      <c r="B430" s="354"/>
      <c r="C430" s="354"/>
      <c r="D430" s="354"/>
      <c r="E430" s="354"/>
      <c r="F430" s="354"/>
      <c r="G430" s="354"/>
      <c r="H430" s="354"/>
      <c r="I430" s="354"/>
      <c r="J430" s="354"/>
      <c r="K430" s="354"/>
      <c r="L430" s="354"/>
      <c r="M430" s="354"/>
      <c r="N430" s="354"/>
      <c r="O430" s="354"/>
      <c r="P430" s="354"/>
      <c r="Q430" s="354"/>
      <c r="R430" s="354"/>
      <c r="S430" s="354"/>
      <c r="T430" s="354"/>
      <c r="U430" s="354"/>
    </row>
    <row r="431" spans="1:21">
      <c r="A431" s="354"/>
      <c r="B431" s="354"/>
      <c r="C431" s="354"/>
      <c r="D431" s="354"/>
      <c r="E431" s="354"/>
      <c r="F431" s="354"/>
      <c r="G431" s="354"/>
      <c r="H431" s="354"/>
      <c r="I431" s="354"/>
      <c r="J431" s="354"/>
      <c r="K431" s="354"/>
      <c r="L431" s="354"/>
      <c r="M431" s="354"/>
      <c r="N431" s="354"/>
      <c r="O431" s="354"/>
      <c r="P431" s="354"/>
      <c r="Q431" s="354"/>
      <c r="R431" s="354"/>
      <c r="S431" s="354"/>
      <c r="T431" s="354"/>
      <c r="U431" s="354"/>
    </row>
    <row r="432" spans="1:21">
      <c r="A432" s="354"/>
      <c r="B432" s="354"/>
      <c r="C432" s="354"/>
      <c r="D432" s="354"/>
      <c r="E432" s="354"/>
      <c r="F432" s="354"/>
      <c r="G432" s="354"/>
      <c r="H432" s="354"/>
      <c r="I432" s="354"/>
      <c r="J432" s="354"/>
      <c r="K432" s="354"/>
      <c r="L432" s="354"/>
      <c r="M432" s="354"/>
      <c r="N432" s="354"/>
      <c r="O432" s="354"/>
      <c r="P432" s="354"/>
      <c r="Q432" s="354"/>
      <c r="R432" s="354"/>
      <c r="S432" s="354"/>
      <c r="T432" s="354"/>
      <c r="U432" s="354"/>
    </row>
    <row r="433" spans="1:21">
      <c r="A433" s="354"/>
      <c r="B433" s="354"/>
      <c r="C433" s="354"/>
      <c r="D433" s="354"/>
      <c r="E433" s="354"/>
      <c r="F433" s="354"/>
      <c r="G433" s="354"/>
      <c r="H433" s="354"/>
      <c r="I433" s="354"/>
      <c r="J433" s="354"/>
      <c r="K433" s="354"/>
      <c r="L433" s="354"/>
      <c r="M433" s="354"/>
      <c r="N433" s="354"/>
      <c r="O433" s="354"/>
      <c r="P433" s="354"/>
      <c r="Q433" s="354"/>
      <c r="R433" s="354"/>
      <c r="S433" s="354"/>
      <c r="T433" s="354"/>
      <c r="U433" s="354"/>
    </row>
    <row r="434" spans="1:21">
      <c r="A434" s="354"/>
      <c r="B434" s="354"/>
      <c r="C434" s="354"/>
      <c r="D434" s="354"/>
      <c r="E434" s="354"/>
      <c r="F434" s="354"/>
      <c r="G434" s="354"/>
      <c r="H434" s="354"/>
      <c r="I434" s="354"/>
      <c r="J434" s="354"/>
      <c r="K434" s="354"/>
      <c r="L434" s="354"/>
      <c r="M434" s="354"/>
      <c r="N434" s="354"/>
      <c r="O434" s="354"/>
      <c r="P434" s="354"/>
      <c r="Q434" s="354"/>
      <c r="R434" s="354"/>
      <c r="S434" s="354"/>
      <c r="T434" s="354"/>
      <c r="U434" s="354"/>
    </row>
    <row r="435" spans="1:21">
      <c r="A435" s="354"/>
      <c r="B435" s="354"/>
      <c r="C435" s="354"/>
      <c r="D435" s="354"/>
      <c r="E435" s="354"/>
      <c r="F435" s="354"/>
      <c r="G435" s="354"/>
      <c r="H435" s="354"/>
      <c r="I435" s="354"/>
      <c r="J435" s="354"/>
      <c r="K435" s="354"/>
      <c r="L435" s="354"/>
      <c r="M435" s="354"/>
      <c r="N435" s="354"/>
      <c r="O435" s="354"/>
      <c r="P435" s="354"/>
      <c r="Q435" s="354"/>
      <c r="R435" s="354"/>
      <c r="S435" s="354"/>
      <c r="T435" s="354"/>
      <c r="U435" s="354"/>
    </row>
    <row r="436" spans="1:21">
      <c r="A436" s="354"/>
      <c r="B436" s="354"/>
      <c r="C436" s="354"/>
      <c r="D436" s="354"/>
      <c r="E436" s="354"/>
      <c r="F436" s="354"/>
      <c r="G436" s="354"/>
      <c r="H436" s="354"/>
      <c r="I436" s="354"/>
      <c r="J436" s="354"/>
      <c r="K436" s="354"/>
      <c r="L436" s="354"/>
      <c r="M436" s="354"/>
      <c r="N436" s="354"/>
      <c r="O436" s="354"/>
      <c r="P436" s="354"/>
      <c r="Q436" s="354"/>
      <c r="R436" s="354"/>
      <c r="S436" s="354"/>
      <c r="T436" s="354"/>
      <c r="U436" s="354"/>
    </row>
    <row r="437" spans="1:21">
      <c r="A437" s="354"/>
      <c r="B437" s="354"/>
      <c r="C437" s="354"/>
      <c r="D437" s="354"/>
      <c r="E437" s="354"/>
      <c r="F437" s="354"/>
      <c r="G437" s="354"/>
      <c r="H437" s="354"/>
      <c r="I437" s="354"/>
      <c r="J437" s="354"/>
      <c r="K437" s="354"/>
      <c r="L437" s="354"/>
      <c r="M437" s="354"/>
      <c r="N437" s="354"/>
      <c r="O437" s="354"/>
      <c r="P437" s="354"/>
      <c r="Q437" s="354"/>
      <c r="R437" s="354"/>
      <c r="S437" s="354"/>
      <c r="T437" s="354"/>
      <c r="U437" s="354"/>
    </row>
    <row r="438" spans="1:21">
      <c r="A438" s="354"/>
      <c r="B438" s="354"/>
      <c r="C438" s="354"/>
      <c r="D438" s="354"/>
      <c r="E438" s="354"/>
      <c r="F438" s="354"/>
      <c r="G438" s="354"/>
      <c r="H438" s="354"/>
      <c r="I438" s="354"/>
      <c r="J438" s="354"/>
      <c r="K438" s="354"/>
      <c r="L438" s="354"/>
      <c r="M438" s="354"/>
      <c r="N438" s="354"/>
      <c r="O438" s="354"/>
      <c r="P438" s="354"/>
      <c r="Q438" s="354"/>
      <c r="R438" s="354"/>
      <c r="S438" s="354"/>
      <c r="T438" s="354"/>
      <c r="U438" s="354"/>
    </row>
    <row r="439" spans="1:21">
      <c r="A439" s="354"/>
      <c r="B439" s="354"/>
      <c r="C439" s="354"/>
      <c r="D439" s="354"/>
      <c r="E439" s="354"/>
      <c r="F439" s="354"/>
      <c r="G439" s="354"/>
      <c r="H439" s="354"/>
      <c r="I439" s="354"/>
      <c r="J439" s="354"/>
      <c r="K439" s="354"/>
      <c r="L439" s="354"/>
      <c r="M439" s="354"/>
      <c r="N439" s="354"/>
      <c r="O439" s="354"/>
      <c r="P439" s="354"/>
      <c r="Q439" s="354"/>
      <c r="R439" s="354"/>
      <c r="S439" s="354"/>
      <c r="T439" s="354"/>
      <c r="U439" s="354"/>
    </row>
    <row r="440" spans="1:21">
      <c r="A440" s="354"/>
      <c r="B440" s="354"/>
      <c r="C440" s="354"/>
      <c r="D440" s="354"/>
      <c r="E440" s="354"/>
      <c r="F440" s="354"/>
      <c r="G440" s="354"/>
      <c r="H440" s="354"/>
      <c r="I440" s="354"/>
      <c r="J440" s="354"/>
      <c r="K440" s="354"/>
      <c r="L440" s="354"/>
      <c r="M440" s="354"/>
      <c r="N440" s="354"/>
      <c r="O440" s="354"/>
      <c r="P440" s="354"/>
      <c r="Q440" s="354"/>
      <c r="R440" s="354"/>
      <c r="S440" s="354"/>
      <c r="T440" s="354"/>
      <c r="U440" s="354"/>
    </row>
    <row r="441" spans="1:21">
      <c r="A441" s="354"/>
      <c r="B441" s="354"/>
      <c r="C441" s="354"/>
      <c r="D441" s="354"/>
      <c r="E441" s="354"/>
      <c r="F441" s="354"/>
      <c r="G441" s="354"/>
      <c r="H441" s="354"/>
      <c r="I441" s="354"/>
      <c r="J441" s="354"/>
      <c r="K441" s="354"/>
      <c r="L441" s="354"/>
      <c r="M441" s="354"/>
      <c r="N441" s="354"/>
      <c r="O441" s="354"/>
      <c r="P441" s="354"/>
      <c r="Q441" s="354"/>
      <c r="R441" s="354"/>
      <c r="S441" s="354"/>
      <c r="T441" s="354"/>
      <c r="U441" s="354"/>
    </row>
    <row r="442" spans="1:21">
      <c r="A442" s="354"/>
      <c r="B442" s="354"/>
      <c r="C442" s="354"/>
      <c r="D442" s="354"/>
      <c r="E442" s="354"/>
      <c r="F442" s="354"/>
      <c r="G442" s="354"/>
      <c r="H442" s="354"/>
      <c r="I442" s="354"/>
      <c r="J442" s="354"/>
      <c r="K442" s="354"/>
      <c r="L442" s="354"/>
      <c r="M442" s="354"/>
      <c r="N442" s="354"/>
      <c r="O442" s="354"/>
      <c r="P442" s="354"/>
      <c r="Q442" s="354"/>
      <c r="R442" s="354"/>
      <c r="S442" s="354"/>
      <c r="T442" s="354"/>
      <c r="U442" s="354"/>
    </row>
    <row r="443" spans="1:21">
      <c r="A443" s="354"/>
      <c r="B443" s="354"/>
      <c r="C443" s="354"/>
      <c r="D443" s="354"/>
      <c r="E443" s="354"/>
      <c r="F443" s="354"/>
      <c r="G443" s="354"/>
      <c r="H443" s="354"/>
      <c r="I443" s="354"/>
      <c r="J443" s="354"/>
      <c r="K443" s="354"/>
      <c r="L443" s="354"/>
      <c r="M443" s="354"/>
      <c r="N443" s="354"/>
      <c r="O443" s="354"/>
      <c r="P443" s="354"/>
      <c r="Q443" s="354"/>
      <c r="R443" s="354"/>
      <c r="S443" s="354"/>
      <c r="T443" s="354"/>
      <c r="U443" s="354"/>
    </row>
    <row r="444" spans="1:21">
      <c r="A444" s="354"/>
      <c r="B444" s="354"/>
      <c r="C444" s="354"/>
      <c r="D444" s="354"/>
      <c r="E444" s="354"/>
      <c r="F444" s="354"/>
      <c r="G444" s="354"/>
      <c r="H444" s="354"/>
      <c r="I444" s="354"/>
      <c r="J444" s="354"/>
      <c r="K444" s="354"/>
      <c r="L444" s="354"/>
      <c r="M444" s="354"/>
      <c r="N444" s="354"/>
      <c r="O444" s="354"/>
      <c r="P444" s="354"/>
      <c r="Q444" s="354"/>
      <c r="R444" s="354"/>
      <c r="S444" s="354"/>
      <c r="T444" s="354"/>
      <c r="U444" s="354"/>
    </row>
    <row r="445" spans="1:21">
      <c r="A445" s="354"/>
      <c r="B445" s="354"/>
      <c r="C445" s="354"/>
      <c r="D445" s="354"/>
      <c r="E445" s="354"/>
      <c r="F445" s="354"/>
      <c r="G445" s="354"/>
      <c r="H445" s="354"/>
      <c r="I445" s="354"/>
      <c r="J445" s="354"/>
      <c r="K445" s="354"/>
      <c r="L445" s="354"/>
      <c r="M445" s="354"/>
      <c r="N445" s="354"/>
      <c r="O445" s="354"/>
      <c r="P445" s="354"/>
      <c r="Q445" s="354"/>
      <c r="R445" s="354"/>
      <c r="S445" s="354"/>
      <c r="T445" s="354"/>
      <c r="U445" s="354"/>
    </row>
    <row r="446" spans="1:21">
      <c r="A446" s="354"/>
      <c r="B446" s="354"/>
      <c r="C446" s="354"/>
      <c r="D446" s="354"/>
      <c r="E446" s="354"/>
      <c r="F446" s="354"/>
      <c r="G446" s="354"/>
      <c r="H446" s="354"/>
      <c r="I446" s="354"/>
      <c r="J446" s="354"/>
      <c r="K446" s="354"/>
      <c r="L446" s="354"/>
      <c r="M446" s="354"/>
      <c r="N446" s="354"/>
      <c r="O446" s="354"/>
      <c r="P446" s="354"/>
      <c r="Q446" s="354"/>
      <c r="R446" s="354"/>
      <c r="S446" s="354"/>
      <c r="T446" s="354"/>
      <c r="U446" s="354"/>
    </row>
    <row r="447" spans="1:21">
      <c r="A447" s="354"/>
      <c r="B447" s="354"/>
      <c r="C447" s="354"/>
      <c r="D447" s="354"/>
      <c r="E447" s="354"/>
      <c r="F447" s="354"/>
      <c r="G447" s="354"/>
      <c r="H447" s="354"/>
      <c r="I447" s="354"/>
      <c r="J447" s="354"/>
      <c r="K447" s="354"/>
      <c r="L447" s="354"/>
      <c r="M447" s="354"/>
      <c r="N447" s="354"/>
      <c r="O447" s="354"/>
      <c r="P447" s="354"/>
      <c r="Q447" s="354"/>
      <c r="R447" s="354"/>
      <c r="S447" s="354"/>
      <c r="T447" s="354"/>
      <c r="U447" s="354"/>
    </row>
    <row r="448" spans="1:21">
      <c r="A448" s="354"/>
      <c r="B448" s="354"/>
      <c r="C448" s="354"/>
      <c r="D448" s="354"/>
      <c r="E448" s="354"/>
      <c r="F448" s="354"/>
      <c r="G448" s="354"/>
      <c r="H448" s="354"/>
      <c r="I448" s="354"/>
      <c r="J448" s="354"/>
      <c r="K448" s="354"/>
      <c r="L448" s="354"/>
      <c r="M448" s="354"/>
      <c r="N448" s="354"/>
      <c r="O448" s="354"/>
      <c r="P448" s="354"/>
      <c r="Q448" s="354"/>
      <c r="R448" s="354"/>
      <c r="S448" s="354"/>
      <c r="T448" s="354"/>
      <c r="U448" s="354"/>
    </row>
    <row r="449" spans="1:21">
      <c r="A449" s="354"/>
      <c r="B449" s="354"/>
      <c r="C449" s="354"/>
      <c r="D449" s="354"/>
      <c r="E449" s="354"/>
      <c r="F449" s="354"/>
      <c r="G449" s="354"/>
      <c r="H449" s="354"/>
      <c r="I449" s="354"/>
      <c r="J449" s="354"/>
      <c r="K449" s="354"/>
      <c r="L449" s="354"/>
      <c r="M449" s="354"/>
      <c r="N449" s="354"/>
      <c r="O449" s="354"/>
      <c r="P449" s="354"/>
      <c r="Q449" s="354"/>
      <c r="R449" s="354"/>
      <c r="S449" s="354"/>
      <c r="T449" s="354"/>
      <c r="U449" s="354"/>
    </row>
    <row r="450" spans="1:21">
      <c r="A450" s="354"/>
      <c r="B450" s="354"/>
      <c r="C450" s="354"/>
      <c r="D450" s="354"/>
      <c r="E450" s="354"/>
      <c r="F450" s="354"/>
      <c r="G450" s="354"/>
      <c r="H450" s="354"/>
      <c r="I450" s="354"/>
      <c r="J450" s="354"/>
      <c r="K450" s="354"/>
      <c r="L450" s="354"/>
      <c r="M450" s="354"/>
      <c r="N450" s="354"/>
      <c r="O450" s="354"/>
      <c r="P450" s="354"/>
      <c r="Q450" s="354"/>
      <c r="R450" s="354"/>
      <c r="S450" s="354"/>
      <c r="T450" s="354"/>
      <c r="U450" s="354"/>
    </row>
    <row r="451" spans="1:21">
      <c r="A451" s="354"/>
      <c r="B451" s="354"/>
      <c r="C451" s="354"/>
      <c r="D451" s="354"/>
      <c r="E451" s="354"/>
      <c r="F451" s="354"/>
      <c r="G451" s="354"/>
      <c r="H451" s="354"/>
      <c r="I451" s="354"/>
      <c r="J451" s="354"/>
      <c r="K451" s="354"/>
      <c r="L451" s="354"/>
      <c r="M451" s="354"/>
      <c r="N451" s="354"/>
      <c r="O451" s="354"/>
      <c r="P451" s="354"/>
      <c r="Q451" s="354"/>
      <c r="R451" s="354"/>
      <c r="S451" s="354"/>
      <c r="T451" s="354"/>
      <c r="U451" s="354"/>
    </row>
    <row r="452" spans="1:21">
      <c r="A452" s="354"/>
      <c r="B452" s="354"/>
      <c r="C452" s="354"/>
      <c r="D452" s="354"/>
      <c r="E452" s="354"/>
      <c r="F452" s="354"/>
      <c r="G452" s="354"/>
      <c r="H452" s="354"/>
      <c r="I452" s="354"/>
      <c r="J452" s="354"/>
      <c r="K452" s="354"/>
      <c r="L452" s="354"/>
      <c r="M452" s="354"/>
      <c r="N452" s="354"/>
      <c r="O452" s="354"/>
      <c r="P452" s="354"/>
      <c r="Q452" s="354"/>
      <c r="R452" s="354"/>
      <c r="S452" s="354"/>
      <c r="T452" s="354"/>
      <c r="U452" s="354"/>
    </row>
    <row r="453" spans="1:21">
      <c r="A453" s="354"/>
      <c r="B453" s="354"/>
      <c r="C453" s="354"/>
      <c r="D453" s="354"/>
      <c r="E453" s="354"/>
      <c r="F453" s="354"/>
      <c r="G453" s="354"/>
      <c r="H453" s="354"/>
      <c r="I453" s="354"/>
      <c r="J453" s="354"/>
      <c r="K453" s="354"/>
      <c r="L453" s="354"/>
      <c r="M453" s="354"/>
      <c r="N453" s="354"/>
      <c r="O453" s="354"/>
      <c r="P453" s="354"/>
      <c r="Q453" s="354"/>
      <c r="R453" s="354"/>
      <c r="S453" s="354"/>
      <c r="T453" s="354"/>
      <c r="U453" s="354"/>
    </row>
    <row r="454" spans="1:21">
      <c r="A454" s="354"/>
      <c r="B454" s="354"/>
      <c r="C454" s="354"/>
      <c r="D454" s="354"/>
      <c r="E454" s="354"/>
      <c r="F454" s="354"/>
      <c r="G454" s="354"/>
      <c r="H454" s="354"/>
      <c r="I454" s="354"/>
      <c r="J454" s="354"/>
      <c r="K454" s="354"/>
      <c r="L454" s="354"/>
      <c r="M454" s="354"/>
      <c r="N454" s="354"/>
      <c r="O454" s="354"/>
      <c r="P454" s="354"/>
      <c r="Q454" s="354"/>
      <c r="R454" s="354"/>
      <c r="S454" s="354"/>
      <c r="T454" s="354"/>
      <c r="U454" s="354"/>
    </row>
    <row r="455" spans="1:21">
      <c r="A455" s="354"/>
      <c r="B455" s="354"/>
      <c r="C455" s="354"/>
      <c r="D455" s="354"/>
      <c r="E455" s="354"/>
      <c r="F455" s="354"/>
      <c r="G455" s="354"/>
      <c r="H455" s="354"/>
      <c r="I455" s="354"/>
      <c r="J455" s="354"/>
      <c r="K455" s="354"/>
      <c r="L455" s="354"/>
      <c r="M455" s="354"/>
      <c r="N455" s="354"/>
      <c r="O455" s="354"/>
      <c r="P455" s="354"/>
      <c r="Q455" s="354"/>
      <c r="R455" s="354"/>
      <c r="S455" s="354"/>
      <c r="T455" s="354"/>
      <c r="U455" s="354"/>
    </row>
    <row r="456" spans="1:21">
      <c r="A456" s="354"/>
      <c r="B456" s="354"/>
      <c r="C456" s="354"/>
      <c r="D456" s="354"/>
      <c r="E456" s="354"/>
      <c r="F456" s="354"/>
      <c r="G456" s="354"/>
      <c r="H456" s="354"/>
      <c r="I456" s="354"/>
      <c r="J456" s="354"/>
      <c r="K456" s="354"/>
      <c r="L456" s="354"/>
      <c r="M456" s="354"/>
      <c r="N456" s="354"/>
      <c r="O456" s="354"/>
      <c r="P456" s="354"/>
      <c r="Q456" s="354"/>
      <c r="R456" s="354"/>
      <c r="S456" s="354"/>
      <c r="T456" s="354"/>
      <c r="U456" s="354"/>
    </row>
    <row r="457" spans="1:21">
      <c r="A457" s="354"/>
      <c r="B457" s="354"/>
      <c r="C457" s="354"/>
      <c r="D457" s="354"/>
      <c r="E457" s="354"/>
      <c r="F457" s="354"/>
      <c r="G457" s="354"/>
      <c r="H457" s="354"/>
      <c r="I457" s="354"/>
      <c r="J457" s="354"/>
      <c r="K457" s="354"/>
      <c r="L457" s="354"/>
      <c r="M457" s="354"/>
      <c r="N457" s="354"/>
      <c r="O457" s="354"/>
      <c r="P457" s="354"/>
      <c r="Q457" s="354"/>
      <c r="R457" s="354"/>
      <c r="S457" s="354"/>
      <c r="T457" s="354"/>
      <c r="U457" s="354"/>
    </row>
    <row r="458" spans="1:21">
      <c r="A458" s="354"/>
      <c r="B458" s="354"/>
      <c r="C458" s="354"/>
      <c r="D458" s="354"/>
      <c r="E458" s="354"/>
      <c r="F458" s="354"/>
      <c r="G458" s="354"/>
      <c r="H458" s="354"/>
      <c r="I458" s="354"/>
      <c r="J458" s="354"/>
      <c r="K458" s="354"/>
      <c r="L458" s="354"/>
      <c r="M458" s="354"/>
      <c r="N458" s="354"/>
      <c r="O458" s="354"/>
      <c r="P458" s="354"/>
      <c r="Q458" s="354"/>
      <c r="R458" s="354"/>
      <c r="S458" s="354"/>
      <c r="T458" s="354"/>
      <c r="U458" s="354"/>
    </row>
    <row r="459" spans="1:21">
      <c r="A459" s="354"/>
      <c r="B459" s="354"/>
      <c r="C459" s="354"/>
      <c r="D459" s="354"/>
      <c r="E459" s="354"/>
      <c r="F459" s="354"/>
      <c r="G459" s="354"/>
      <c r="H459" s="354"/>
      <c r="I459" s="354"/>
      <c r="J459" s="354"/>
      <c r="K459" s="354"/>
      <c r="L459" s="354"/>
      <c r="M459" s="354"/>
      <c r="N459" s="354"/>
      <c r="O459" s="354"/>
      <c r="P459" s="354"/>
      <c r="Q459" s="354"/>
      <c r="R459" s="354"/>
      <c r="S459" s="354"/>
      <c r="T459" s="354"/>
      <c r="U459" s="354"/>
    </row>
    <row r="460" spans="1:21">
      <c r="A460" s="354"/>
      <c r="B460" s="354"/>
      <c r="C460" s="354"/>
      <c r="D460" s="354"/>
      <c r="E460" s="354"/>
      <c r="F460" s="354"/>
      <c r="G460" s="354"/>
      <c r="H460" s="354"/>
      <c r="I460" s="354"/>
      <c r="J460" s="354"/>
      <c r="K460" s="354"/>
      <c r="L460" s="354"/>
      <c r="M460" s="354"/>
      <c r="N460" s="354"/>
      <c r="O460" s="354"/>
      <c r="P460" s="354"/>
      <c r="Q460" s="354"/>
      <c r="R460" s="354"/>
      <c r="S460" s="354"/>
      <c r="T460" s="354"/>
      <c r="U460" s="354"/>
    </row>
    <row r="461" spans="1:21">
      <c r="A461" s="354"/>
      <c r="B461" s="354"/>
      <c r="C461" s="354"/>
      <c r="D461" s="354"/>
      <c r="E461" s="354"/>
      <c r="F461" s="354"/>
      <c r="G461" s="354"/>
      <c r="H461" s="354"/>
      <c r="I461" s="354"/>
      <c r="J461" s="354"/>
      <c r="K461" s="354"/>
      <c r="L461" s="354"/>
      <c r="M461" s="354"/>
      <c r="N461" s="354"/>
      <c r="O461" s="354"/>
      <c r="P461" s="354"/>
      <c r="Q461" s="354"/>
      <c r="R461" s="354"/>
      <c r="S461" s="354"/>
      <c r="T461" s="354"/>
      <c r="U461" s="354"/>
    </row>
    <row r="462" spans="1:21">
      <c r="A462" s="354"/>
      <c r="B462" s="354"/>
      <c r="C462" s="354"/>
      <c r="D462" s="354"/>
      <c r="E462" s="354"/>
      <c r="F462" s="354"/>
      <c r="G462" s="354"/>
      <c r="H462" s="354"/>
      <c r="I462" s="354"/>
      <c r="J462" s="354"/>
      <c r="K462" s="354"/>
      <c r="L462" s="354"/>
      <c r="M462" s="354"/>
      <c r="N462" s="354"/>
      <c r="O462" s="354"/>
      <c r="P462" s="354"/>
      <c r="Q462" s="354"/>
      <c r="R462" s="354"/>
      <c r="S462" s="354"/>
      <c r="T462" s="354"/>
      <c r="U462" s="354"/>
    </row>
    <row r="463" spans="1:21">
      <c r="A463" s="354"/>
      <c r="B463" s="354"/>
      <c r="C463" s="354"/>
      <c r="D463" s="354"/>
      <c r="E463" s="354"/>
      <c r="F463" s="354"/>
      <c r="G463" s="354"/>
      <c r="H463" s="354"/>
      <c r="I463" s="354"/>
      <c r="J463" s="354"/>
      <c r="K463" s="354"/>
      <c r="L463" s="354"/>
      <c r="M463" s="354"/>
      <c r="N463" s="354"/>
      <c r="O463" s="354"/>
      <c r="P463" s="354"/>
      <c r="Q463" s="354"/>
      <c r="R463" s="354"/>
      <c r="S463" s="354"/>
      <c r="T463" s="354"/>
      <c r="U463" s="354"/>
    </row>
    <row r="464" spans="1:21">
      <c r="A464" s="354"/>
      <c r="B464" s="354"/>
      <c r="C464" s="354"/>
      <c r="D464" s="354"/>
      <c r="E464" s="354"/>
      <c r="F464" s="354"/>
      <c r="G464" s="354"/>
      <c r="H464" s="354"/>
      <c r="I464" s="354"/>
      <c r="J464" s="354"/>
      <c r="K464" s="354"/>
      <c r="L464" s="354"/>
      <c r="M464" s="354"/>
      <c r="N464" s="354"/>
      <c r="O464" s="354"/>
      <c r="P464" s="354"/>
      <c r="Q464" s="354"/>
      <c r="R464" s="354"/>
      <c r="S464" s="354"/>
      <c r="T464" s="354"/>
      <c r="U464" s="354"/>
    </row>
    <row r="465" spans="1:21">
      <c r="A465" s="354"/>
      <c r="B465" s="354"/>
      <c r="C465" s="354"/>
      <c r="D465" s="354"/>
      <c r="E465" s="354"/>
      <c r="F465" s="354"/>
      <c r="G465" s="354"/>
      <c r="H465" s="354"/>
      <c r="I465" s="354"/>
      <c r="J465" s="354"/>
      <c r="K465" s="354"/>
      <c r="L465" s="354"/>
      <c r="M465" s="354"/>
      <c r="N465" s="354"/>
      <c r="O465" s="354"/>
      <c r="P465" s="354"/>
      <c r="Q465" s="354"/>
      <c r="R465" s="354"/>
      <c r="S465" s="354"/>
      <c r="T465" s="354"/>
      <c r="U465" s="354"/>
    </row>
    <row r="466" spans="1:21">
      <c r="A466" s="354"/>
      <c r="B466" s="354"/>
      <c r="C466" s="354"/>
      <c r="D466" s="354"/>
      <c r="E466" s="354"/>
      <c r="F466" s="354"/>
      <c r="G466" s="354"/>
      <c r="H466" s="354"/>
      <c r="I466" s="354"/>
      <c r="J466" s="354"/>
      <c r="K466" s="354"/>
      <c r="L466" s="354"/>
      <c r="M466" s="354"/>
      <c r="N466" s="354"/>
      <c r="O466" s="354"/>
      <c r="P466" s="354"/>
      <c r="Q466" s="354"/>
      <c r="R466" s="354"/>
      <c r="S466" s="354"/>
      <c r="T466" s="354"/>
      <c r="U466" s="354"/>
    </row>
    <row r="467" spans="1:21">
      <c r="A467" s="354"/>
      <c r="B467" s="354"/>
      <c r="C467" s="354"/>
      <c r="D467" s="354"/>
      <c r="E467" s="354"/>
      <c r="F467" s="354"/>
      <c r="G467" s="354"/>
      <c r="H467" s="354"/>
      <c r="I467" s="354"/>
      <c r="J467" s="354"/>
      <c r="K467" s="354"/>
      <c r="L467" s="354"/>
      <c r="M467" s="354"/>
      <c r="N467" s="354"/>
      <c r="O467" s="354"/>
      <c r="P467" s="354"/>
      <c r="Q467" s="354"/>
      <c r="R467" s="354"/>
      <c r="S467" s="354"/>
      <c r="T467" s="354"/>
      <c r="U467" s="354"/>
    </row>
    <row r="468" spans="1:21">
      <c r="A468" s="354"/>
      <c r="B468" s="354"/>
      <c r="C468" s="354"/>
      <c r="D468" s="354"/>
      <c r="E468" s="354"/>
      <c r="F468" s="354"/>
      <c r="G468" s="354"/>
      <c r="H468" s="354"/>
      <c r="I468" s="354"/>
      <c r="J468" s="354"/>
      <c r="K468" s="354"/>
      <c r="L468" s="354"/>
      <c r="M468" s="354"/>
      <c r="N468" s="354"/>
      <c r="O468" s="354"/>
      <c r="P468" s="354"/>
      <c r="Q468" s="354"/>
      <c r="R468" s="354"/>
      <c r="S468" s="354"/>
      <c r="T468" s="354"/>
      <c r="U468" s="354"/>
    </row>
    <row r="469" spans="1:21">
      <c r="A469" s="354"/>
      <c r="B469" s="354"/>
      <c r="C469" s="354"/>
      <c r="D469" s="354"/>
      <c r="E469" s="354"/>
      <c r="F469" s="354"/>
      <c r="G469" s="354"/>
      <c r="H469" s="354"/>
      <c r="I469" s="354"/>
      <c r="J469" s="354"/>
      <c r="K469" s="354"/>
      <c r="L469" s="354"/>
      <c r="M469" s="354"/>
      <c r="N469" s="354"/>
      <c r="O469" s="354"/>
      <c r="P469" s="354"/>
      <c r="Q469" s="354"/>
      <c r="R469" s="354"/>
      <c r="S469" s="354"/>
      <c r="T469" s="354"/>
      <c r="U469" s="354"/>
    </row>
    <row r="470" spans="1:21">
      <c r="A470" s="354"/>
      <c r="B470" s="354"/>
      <c r="C470" s="354"/>
      <c r="D470" s="354"/>
      <c r="E470" s="354"/>
      <c r="F470" s="354"/>
      <c r="G470" s="354"/>
      <c r="H470" s="354"/>
      <c r="I470" s="354"/>
      <c r="J470" s="354"/>
      <c r="K470" s="354"/>
      <c r="L470" s="354"/>
      <c r="M470" s="354"/>
      <c r="N470" s="354"/>
      <c r="O470" s="354"/>
      <c r="P470" s="354"/>
      <c r="Q470" s="354"/>
      <c r="R470" s="354"/>
      <c r="S470" s="354"/>
      <c r="T470" s="354"/>
      <c r="U470" s="354"/>
    </row>
    <row r="471" spans="1:21">
      <c r="A471" s="354"/>
      <c r="B471" s="354"/>
      <c r="C471" s="354"/>
      <c r="D471" s="354"/>
      <c r="E471" s="354"/>
      <c r="F471" s="354"/>
      <c r="G471" s="354"/>
      <c r="H471" s="354"/>
      <c r="I471" s="354"/>
      <c r="J471" s="354"/>
      <c r="K471" s="354"/>
      <c r="L471" s="354"/>
      <c r="M471" s="354"/>
      <c r="N471" s="354"/>
      <c r="O471" s="354"/>
      <c r="P471" s="354"/>
      <c r="Q471" s="354"/>
      <c r="R471" s="354"/>
      <c r="S471" s="354"/>
      <c r="T471" s="354"/>
      <c r="U471" s="354"/>
    </row>
    <row r="472" spans="1:21">
      <c r="A472" s="354"/>
      <c r="B472" s="354"/>
      <c r="C472" s="354"/>
      <c r="D472" s="354"/>
      <c r="E472" s="354"/>
      <c r="F472" s="354"/>
      <c r="G472" s="354"/>
      <c r="H472" s="354"/>
      <c r="I472" s="354"/>
      <c r="J472" s="354"/>
      <c r="K472" s="354"/>
      <c r="L472" s="354"/>
      <c r="M472" s="354"/>
      <c r="N472" s="354"/>
      <c r="O472" s="354"/>
      <c r="P472" s="354"/>
      <c r="Q472" s="354"/>
      <c r="R472" s="354"/>
      <c r="S472" s="354"/>
      <c r="T472" s="354"/>
      <c r="U472" s="354"/>
    </row>
    <row r="473" spans="1:21">
      <c r="A473" s="354"/>
      <c r="B473" s="354"/>
      <c r="C473" s="354"/>
      <c r="D473" s="354"/>
      <c r="E473" s="354"/>
      <c r="F473" s="354"/>
      <c r="G473" s="354"/>
      <c r="H473" s="354"/>
      <c r="I473" s="354"/>
      <c r="J473" s="354"/>
      <c r="K473" s="354"/>
      <c r="L473" s="354"/>
      <c r="M473" s="354"/>
      <c r="N473" s="354"/>
      <c r="O473" s="354"/>
      <c r="P473" s="354"/>
      <c r="Q473" s="354"/>
      <c r="R473" s="354"/>
      <c r="S473" s="354"/>
      <c r="T473" s="354"/>
      <c r="U473" s="354"/>
    </row>
    <row r="474" spans="1:21">
      <c r="A474" s="354"/>
      <c r="B474" s="354"/>
      <c r="C474" s="354"/>
      <c r="D474" s="354"/>
      <c r="E474" s="354"/>
      <c r="F474" s="354"/>
      <c r="G474" s="354"/>
      <c r="H474" s="354"/>
      <c r="I474" s="354"/>
      <c r="J474" s="354"/>
      <c r="K474" s="354"/>
      <c r="L474" s="354"/>
      <c r="M474" s="354"/>
      <c r="N474" s="354"/>
      <c r="O474" s="354"/>
      <c r="P474" s="354"/>
      <c r="Q474" s="354"/>
      <c r="R474" s="354"/>
      <c r="S474" s="354"/>
      <c r="T474" s="354"/>
      <c r="U474" s="354"/>
    </row>
    <row r="475" spans="1:21">
      <c r="A475" s="354"/>
      <c r="B475" s="354"/>
      <c r="C475" s="354"/>
      <c r="D475" s="354"/>
      <c r="E475" s="354"/>
      <c r="F475" s="354"/>
      <c r="G475" s="354"/>
      <c r="H475" s="354"/>
      <c r="I475" s="354"/>
      <c r="J475" s="354"/>
      <c r="K475" s="354"/>
      <c r="L475" s="354"/>
      <c r="M475" s="354"/>
      <c r="N475" s="354"/>
      <c r="O475" s="354"/>
      <c r="P475" s="354"/>
      <c r="Q475" s="354"/>
      <c r="R475" s="354"/>
      <c r="S475" s="354"/>
      <c r="T475" s="354"/>
      <c r="U475" s="354"/>
    </row>
    <row r="476" spans="1:21">
      <c r="A476" s="354"/>
      <c r="B476" s="354"/>
      <c r="C476" s="354"/>
      <c r="D476" s="354"/>
      <c r="E476" s="354"/>
      <c r="F476" s="354"/>
      <c r="G476" s="354"/>
      <c r="H476" s="354"/>
      <c r="I476" s="354"/>
      <c r="J476" s="354"/>
      <c r="K476" s="354"/>
      <c r="L476" s="354"/>
      <c r="M476" s="354"/>
      <c r="N476" s="354"/>
      <c r="O476" s="354"/>
      <c r="P476" s="354"/>
      <c r="Q476" s="354"/>
      <c r="R476" s="354"/>
      <c r="S476" s="354"/>
      <c r="T476" s="354"/>
      <c r="U476" s="354"/>
    </row>
    <row r="477" spans="1:21">
      <c r="A477" s="354"/>
      <c r="B477" s="354"/>
      <c r="C477" s="354"/>
      <c r="D477" s="354"/>
      <c r="E477" s="354"/>
      <c r="F477" s="354"/>
      <c r="G477" s="354"/>
      <c r="H477" s="354"/>
      <c r="I477" s="354"/>
      <c r="J477" s="354"/>
      <c r="K477" s="354"/>
      <c r="L477" s="354"/>
      <c r="M477" s="354"/>
      <c r="N477" s="354"/>
      <c r="O477" s="354"/>
      <c r="P477" s="354"/>
      <c r="Q477" s="354"/>
      <c r="R477" s="354"/>
      <c r="S477" s="354"/>
      <c r="T477" s="354"/>
      <c r="U477" s="354"/>
    </row>
    <row r="478" spans="1:21">
      <c r="A478" s="354"/>
      <c r="B478" s="354"/>
      <c r="C478" s="354"/>
      <c r="D478" s="354"/>
      <c r="E478" s="354"/>
      <c r="F478" s="354"/>
      <c r="G478" s="354"/>
      <c r="H478" s="354"/>
      <c r="I478" s="354"/>
      <c r="J478" s="354"/>
      <c r="K478" s="354"/>
      <c r="L478" s="354"/>
      <c r="M478" s="354"/>
      <c r="N478" s="354"/>
      <c r="O478" s="354"/>
      <c r="P478" s="354"/>
      <c r="Q478" s="354"/>
      <c r="R478" s="354"/>
      <c r="S478" s="354"/>
      <c r="T478" s="354"/>
      <c r="U478" s="354"/>
    </row>
    <row r="479" spans="1:21">
      <c r="A479" s="354"/>
      <c r="B479" s="354"/>
      <c r="C479" s="354"/>
      <c r="D479" s="354"/>
      <c r="E479" s="354"/>
      <c r="F479" s="354"/>
      <c r="G479" s="354"/>
      <c r="H479" s="354"/>
      <c r="I479" s="354"/>
      <c r="J479" s="354"/>
      <c r="K479" s="354"/>
      <c r="L479" s="354"/>
      <c r="M479" s="354"/>
      <c r="N479" s="354"/>
      <c r="O479" s="354"/>
      <c r="P479" s="354"/>
      <c r="Q479" s="354"/>
      <c r="R479" s="354"/>
      <c r="S479" s="354"/>
      <c r="T479" s="354"/>
      <c r="U479" s="354"/>
    </row>
    <row r="480" spans="1:21">
      <c r="A480" s="354"/>
      <c r="B480" s="354"/>
      <c r="C480" s="354"/>
      <c r="D480" s="354"/>
      <c r="E480" s="354"/>
      <c r="F480" s="354"/>
      <c r="G480" s="354"/>
      <c r="H480" s="354"/>
      <c r="I480" s="354"/>
      <c r="J480" s="354"/>
      <c r="K480" s="354"/>
      <c r="L480" s="354"/>
      <c r="M480" s="354"/>
      <c r="N480" s="354"/>
      <c r="O480" s="354"/>
      <c r="P480" s="354"/>
      <c r="Q480" s="354"/>
      <c r="R480" s="354"/>
      <c r="S480" s="354"/>
      <c r="T480" s="354"/>
      <c r="U480" s="354"/>
    </row>
    <row r="481" spans="1:21">
      <c r="A481" s="354"/>
      <c r="B481" s="354"/>
      <c r="C481" s="354"/>
      <c r="D481" s="354"/>
      <c r="E481" s="354"/>
      <c r="F481" s="354"/>
      <c r="G481" s="354"/>
      <c r="H481" s="354"/>
      <c r="I481" s="354"/>
      <c r="J481" s="354"/>
      <c r="K481" s="354"/>
      <c r="L481" s="354"/>
      <c r="M481" s="354"/>
      <c r="N481" s="354"/>
      <c r="O481" s="354"/>
      <c r="P481" s="354"/>
      <c r="Q481" s="354"/>
      <c r="R481" s="354"/>
      <c r="S481" s="354"/>
      <c r="T481" s="354"/>
      <c r="U481" s="354"/>
    </row>
    <row r="482" spans="1:21">
      <c r="A482" s="354"/>
      <c r="B482" s="354"/>
      <c r="C482" s="354"/>
      <c r="D482" s="354"/>
      <c r="E482" s="354"/>
      <c r="F482" s="354"/>
      <c r="G482" s="354"/>
      <c r="H482" s="354"/>
      <c r="I482" s="354"/>
      <c r="J482" s="354"/>
      <c r="K482" s="354"/>
      <c r="L482" s="354"/>
      <c r="M482" s="354"/>
      <c r="N482" s="354"/>
      <c r="O482" s="354"/>
      <c r="P482" s="354"/>
      <c r="Q482" s="354"/>
      <c r="R482" s="354"/>
      <c r="S482" s="354"/>
      <c r="T482" s="354"/>
      <c r="U482" s="354"/>
    </row>
    <row r="483" spans="1:21">
      <c r="A483" s="354"/>
      <c r="B483" s="354"/>
      <c r="C483" s="354"/>
      <c r="D483" s="354"/>
      <c r="E483" s="354"/>
      <c r="F483" s="354"/>
      <c r="G483" s="354"/>
      <c r="H483" s="354"/>
      <c r="I483" s="354"/>
      <c r="J483" s="354"/>
      <c r="K483" s="354"/>
      <c r="L483" s="354"/>
      <c r="M483" s="354"/>
      <c r="N483" s="354"/>
      <c r="O483" s="354"/>
      <c r="P483" s="354"/>
      <c r="Q483" s="354"/>
      <c r="R483" s="354"/>
      <c r="S483" s="354"/>
      <c r="T483" s="354"/>
      <c r="U483" s="354"/>
    </row>
    <row r="484" spans="1:21">
      <c r="A484" s="354"/>
      <c r="B484" s="354"/>
      <c r="C484" s="354"/>
      <c r="D484" s="354"/>
      <c r="E484" s="354"/>
      <c r="F484" s="354"/>
      <c r="G484" s="354"/>
      <c r="H484" s="354"/>
      <c r="I484" s="354"/>
      <c r="J484" s="354"/>
      <c r="K484" s="354"/>
      <c r="L484" s="354"/>
      <c r="M484" s="354"/>
      <c r="N484" s="354"/>
      <c r="O484" s="354"/>
      <c r="P484" s="354"/>
      <c r="Q484" s="354"/>
      <c r="R484" s="354"/>
      <c r="S484" s="354"/>
      <c r="T484" s="354"/>
      <c r="U484" s="354"/>
    </row>
    <row r="485" spans="1:21">
      <c r="A485" s="354"/>
      <c r="B485" s="354"/>
      <c r="C485" s="354"/>
      <c r="D485" s="354"/>
      <c r="E485" s="354"/>
      <c r="F485" s="354"/>
      <c r="G485" s="354"/>
      <c r="H485" s="354"/>
      <c r="I485" s="354"/>
      <c r="J485" s="354"/>
      <c r="K485" s="354"/>
      <c r="L485" s="354"/>
      <c r="M485" s="354"/>
      <c r="N485" s="354"/>
      <c r="O485" s="354"/>
      <c r="P485" s="354"/>
      <c r="Q485" s="354"/>
      <c r="R485" s="354"/>
      <c r="S485" s="354"/>
      <c r="T485" s="354"/>
      <c r="U485" s="354"/>
    </row>
    <row r="486" spans="1:21">
      <c r="A486" s="354"/>
      <c r="B486" s="354"/>
      <c r="C486" s="354"/>
      <c r="D486" s="354"/>
      <c r="E486" s="354"/>
      <c r="F486" s="354"/>
      <c r="G486" s="354"/>
      <c r="H486" s="354"/>
      <c r="I486" s="354"/>
      <c r="J486" s="354"/>
      <c r="K486" s="354"/>
      <c r="L486" s="354"/>
      <c r="M486" s="354"/>
      <c r="N486" s="354"/>
      <c r="O486" s="354"/>
      <c r="P486" s="354"/>
      <c r="Q486" s="354"/>
      <c r="R486" s="354"/>
      <c r="S486" s="354"/>
      <c r="T486" s="354"/>
      <c r="U486" s="354"/>
    </row>
    <row r="487" spans="1:21">
      <c r="A487" s="354"/>
      <c r="B487" s="354"/>
      <c r="C487" s="354"/>
      <c r="D487" s="354"/>
      <c r="E487" s="354"/>
      <c r="F487" s="354"/>
      <c r="G487" s="354"/>
      <c r="H487" s="354"/>
      <c r="I487" s="354"/>
      <c r="J487" s="354"/>
      <c r="K487" s="354"/>
      <c r="L487" s="354"/>
      <c r="M487" s="354"/>
      <c r="N487" s="354"/>
      <c r="O487" s="354"/>
      <c r="P487" s="354"/>
      <c r="Q487" s="354"/>
      <c r="R487" s="354"/>
      <c r="S487" s="354"/>
      <c r="T487" s="354"/>
      <c r="U487" s="354"/>
    </row>
    <row r="488" spans="1:21">
      <c r="A488" s="354"/>
      <c r="B488" s="354"/>
      <c r="C488" s="354"/>
      <c r="D488" s="354"/>
      <c r="E488" s="354"/>
      <c r="F488" s="354"/>
      <c r="G488" s="354"/>
      <c r="H488" s="354"/>
      <c r="I488" s="354"/>
      <c r="J488" s="354"/>
      <c r="K488" s="354"/>
      <c r="L488" s="354"/>
      <c r="M488" s="354"/>
      <c r="N488" s="354"/>
      <c r="O488" s="354"/>
      <c r="P488" s="354"/>
      <c r="Q488" s="354"/>
      <c r="R488" s="354"/>
      <c r="S488" s="354"/>
      <c r="T488" s="354"/>
      <c r="U488" s="354"/>
    </row>
    <row r="489" spans="1:21">
      <c r="A489" s="354"/>
      <c r="B489" s="354"/>
      <c r="C489" s="354"/>
      <c r="D489" s="354"/>
      <c r="E489" s="354"/>
      <c r="F489" s="354"/>
      <c r="G489" s="354"/>
      <c r="H489" s="354"/>
      <c r="I489" s="354"/>
      <c r="J489" s="354"/>
      <c r="K489" s="354"/>
      <c r="L489" s="354"/>
      <c r="M489" s="354"/>
      <c r="N489" s="354"/>
      <c r="O489" s="354"/>
      <c r="P489" s="354"/>
      <c r="Q489" s="354"/>
      <c r="R489" s="354"/>
      <c r="S489" s="354"/>
      <c r="T489" s="354"/>
      <c r="U489" s="354"/>
    </row>
    <row r="490" spans="1:21">
      <c r="A490" s="354"/>
      <c r="B490" s="354"/>
      <c r="C490" s="354"/>
      <c r="D490" s="354"/>
      <c r="E490" s="354"/>
      <c r="F490" s="354"/>
      <c r="G490" s="354"/>
      <c r="H490" s="354"/>
      <c r="I490" s="354"/>
      <c r="J490" s="354"/>
      <c r="K490" s="354"/>
      <c r="L490" s="354"/>
      <c r="M490" s="354"/>
      <c r="N490" s="354"/>
      <c r="O490" s="354"/>
      <c r="P490" s="354"/>
      <c r="Q490" s="354"/>
      <c r="R490" s="354"/>
      <c r="S490" s="354"/>
      <c r="T490" s="354"/>
      <c r="U490" s="354"/>
    </row>
  </sheetData>
  <phoneticPr fontId="0" type="noConversion"/>
  <pageMargins left="0.75" right="0.75" top="1" bottom="1" header="0.5" footer="0.5"/>
  <pageSetup paperSize="5" scale="60" orientation="landscape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A9C5F-AA73-4BEF-B9E4-12B6DAE7CC63}">
  <dimension ref="B3:C25"/>
  <sheetViews>
    <sheetView zoomScale="85" zoomScaleNormal="85" workbookViewId="0">
      <selection activeCell="B25" sqref="B25"/>
    </sheetView>
  </sheetViews>
  <sheetFormatPr defaultRowHeight="12.75"/>
  <cols>
    <col min="2" max="2" width="37.7109375" customWidth="1"/>
    <col min="3" max="3" width="25.28515625" customWidth="1"/>
  </cols>
  <sheetData>
    <row r="3" spans="2:3" ht="15.75">
      <c r="B3" s="275" t="s">
        <v>97</v>
      </c>
      <c r="C3" s="276"/>
    </row>
    <row r="4" spans="2:3" ht="15.75">
      <c r="B4" s="277" t="s">
        <v>91</v>
      </c>
      <c r="C4" s="278"/>
    </row>
    <row r="5" spans="2:3" ht="15.75">
      <c r="B5" s="263" t="s">
        <v>92</v>
      </c>
      <c r="C5" s="264"/>
    </row>
    <row r="6" spans="2:3" ht="15.75">
      <c r="B6" s="274" t="s">
        <v>100</v>
      </c>
      <c r="C6" s="279" t="s">
        <v>96</v>
      </c>
    </row>
    <row r="7" spans="2:3" ht="15.75">
      <c r="B7" s="323" t="s">
        <v>101</v>
      </c>
      <c r="C7" s="322">
        <v>61297.599999999999</v>
      </c>
    </row>
    <row r="8" spans="2:3" ht="15.75">
      <c r="B8" s="324" t="s">
        <v>102</v>
      </c>
      <c r="C8" s="322">
        <v>50500</v>
      </c>
    </row>
    <row r="9" spans="2:3" ht="15.75">
      <c r="B9" s="324" t="s">
        <v>103</v>
      </c>
      <c r="C9" s="322">
        <v>7500</v>
      </c>
    </row>
    <row r="10" spans="2:3" ht="15.75">
      <c r="B10" s="324"/>
      <c r="C10" s="322"/>
    </row>
    <row r="11" spans="2:3" ht="15.75">
      <c r="B11" s="324"/>
      <c r="C11" s="322"/>
    </row>
    <row r="12" spans="2:3" ht="15.75">
      <c r="B12" s="324"/>
      <c r="C12" s="322"/>
    </row>
    <row r="13" spans="2:3" ht="15.75">
      <c r="B13" s="324"/>
      <c r="C13" s="322"/>
    </row>
    <row r="14" spans="2:3" ht="15.75">
      <c r="B14" s="324"/>
      <c r="C14" s="322"/>
    </row>
    <row r="15" spans="2:3" ht="15.75">
      <c r="B15" s="324"/>
      <c r="C15" s="322"/>
    </row>
    <row r="16" spans="2:3" ht="15.75">
      <c r="B16" s="324"/>
      <c r="C16" s="322"/>
    </row>
    <row r="17" spans="2:3" ht="15.75">
      <c r="B17" s="324"/>
      <c r="C17" s="322"/>
    </row>
    <row r="18" spans="2:3" ht="15.75">
      <c r="B18" s="324"/>
      <c r="C18" s="322"/>
    </row>
    <row r="19" spans="2:3" ht="15.75">
      <c r="B19" s="324"/>
      <c r="C19" s="322"/>
    </row>
    <row r="20" spans="2:3" ht="15.75">
      <c r="B20" s="324"/>
      <c r="C20" s="322"/>
    </row>
    <row r="21" spans="2:3" ht="15.75">
      <c r="B21" s="324"/>
      <c r="C21" s="322"/>
    </row>
    <row r="22" spans="2:3" ht="15.75">
      <c r="B22" s="273" t="s">
        <v>89</v>
      </c>
      <c r="C22" s="272">
        <f>SUM(C7:C21)</f>
        <v>119297.60000000001</v>
      </c>
    </row>
    <row r="25" spans="2:3" ht="15">
      <c r="B25" s="32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1"/>
  <sheetViews>
    <sheetView showGridLines="0" view="pageBreakPreview" topLeftCell="A25" zoomScale="160" zoomScaleSheetLayoutView="160" workbookViewId="0">
      <selection activeCell="J12" sqref="J12"/>
    </sheetView>
  </sheetViews>
  <sheetFormatPr defaultColWidth="9.28515625" defaultRowHeight="13.5"/>
  <cols>
    <col min="1" max="1" width="10.28515625" style="3" customWidth="1"/>
    <col min="2" max="2" width="0.42578125" style="3" customWidth="1"/>
    <col min="3" max="3" width="21.7109375" style="3" customWidth="1"/>
    <col min="4" max="4" width="10.42578125" style="3" customWidth="1"/>
    <col min="5" max="5" width="4.28515625" style="3" customWidth="1"/>
    <col min="6" max="6" width="0.42578125" style="3" customWidth="1"/>
    <col min="7" max="7" width="10.42578125" style="3" hidden="1" customWidth="1"/>
    <col min="8" max="8" width="13.7109375" style="3" customWidth="1"/>
    <col min="9" max="9" width="29.42578125" style="3" customWidth="1"/>
    <col min="10" max="10" width="11" style="3" bestFit="1" customWidth="1"/>
    <col min="11" max="11" width="11" style="4" customWidth="1"/>
    <col min="12" max="12" width="12" style="3" bestFit="1" customWidth="1"/>
    <col min="13" max="16384" width="9.28515625" style="3"/>
  </cols>
  <sheetData>
    <row r="1" spans="1:12">
      <c r="A1" s="286" t="e">
        <f>#REF!</f>
        <v>#REF!</v>
      </c>
      <c r="B1" s="286"/>
      <c r="C1" s="286"/>
      <c r="D1" s="286"/>
      <c r="E1" s="286"/>
      <c r="F1" s="286"/>
      <c r="G1" s="286"/>
      <c r="H1" s="286"/>
      <c r="I1" s="286"/>
    </row>
    <row r="2" spans="1:12" ht="19.5" customHeight="1">
      <c r="B2" s="5"/>
      <c r="C2" s="5"/>
      <c r="D2" s="5"/>
    </row>
    <row r="3" spans="1:12">
      <c r="A3" s="3" t="e">
        <f>#REF!</f>
        <v>#REF!</v>
      </c>
      <c r="I3" s="82" t="e">
        <f>#REF!</f>
        <v>#REF!</v>
      </c>
    </row>
    <row r="4" spans="1:12" ht="14.25">
      <c r="A4" s="6" t="e">
        <f>#REF!</f>
        <v>#REF!</v>
      </c>
      <c r="B4" s="6"/>
    </row>
    <row r="5" spans="1:12">
      <c r="A5" s="3" t="s">
        <v>38</v>
      </c>
      <c r="D5" s="7" t="e">
        <f>#REF!</f>
        <v>#REF!</v>
      </c>
      <c r="E5" s="7"/>
      <c r="F5" s="7"/>
      <c r="G5" s="7"/>
      <c r="H5" s="7"/>
    </row>
    <row r="6" spans="1:12" ht="14.25" customHeight="1"/>
    <row r="7" spans="1:12" ht="15" customHeight="1"/>
    <row r="8" spans="1:12">
      <c r="A8" s="8" t="s">
        <v>39</v>
      </c>
      <c r="B8" s="9"/>
      <c r="C8" s="9"/>
    </row>
    <row r="9" spans="1:12">
      <c r="D9" s="287" t="s">
        <v>40</v>
      </c>
      <c r="E9" s="287"/>
      <c r="F9" s="287"/>
      <c r="G9" s="287"/>
      <c r="H9" s="287"/>
      <c r="I9" s="287"/>
      <c r="L9" s="4"/>
    </row>
    <row r="10" spans="1:12" s="13" customFormat="1" ht="33" customHeight="1">
      <c r="A10" s="10" t="s">
        <v>41</v>
      </c>
      <c r="B10" s="10"/>
      <c r="C10" s="10" t="s">
        <v>42</v>
      </c>
      <c r="D10" s="11" t="s">
        <v>43</v>
      </c>
      <c r="E10" s="11"/>
      <c r="F10" s="11"/>
      <c r="G10" s="11"/>
      <c r="H10" s="12" t="s">
        <v>44</v>
      </c>
      <c r="I10" s="11" t="s">
        <v>45</v>
      </c>
      <c r="K10" s="14"/>
      <c r="L10" s="3"/>
    </row>
    <row r="11" spans="1:12" ht="15.75" customHeight="1">
      <c r="D11" s="25" t="e">
        <f>'Salary Detail'!#REF!</f>
        <v>#REF!</v>
      </c>
      <c r="E11" s="23"/>
      <c r="F11" s="23"/>
      <c r="G11" s="19"/>
      <c r="H11" s="19" t="e">
        <f>'Salary Detail'!#REF!</f>
        <v>#REF!</v>
      </c>
      <c r="I11" s="25" t="e">
        <f>'Salary Detail'!#REF!</f>
        <v>#REF!</v>
      </c>
      <c r="L11" s="4"/>
    </row>
    <row r="12" spans="1:12" ht="50.25" customHeight="1">
      <c r="A12" s="76" t="e">
        <f>'Salary Detail'!#REF!</f>
        <v>#REF!</v>
      </c>
      <c r="B12" s="16"/>
      <c r="C12" s="17" t="e">
        <f>'Salary Detail'!#REF!</f>
        <v>#REF!</v>
      </c>
      <c r="D12" s="288"/>
      <c r="E12" s="288"/>
      <c r="F12" s="288"/>
      <c r="G12" s="288"/>
      <c r="H12" s="288"/>
      <c r="I12" s="288"/>
    </row>
    <row r="13" spans="1:12" ht="15.75" customHeight="1">
      <c r="B13" s="21"/>
      <c r="C13" s="269"/>
      <c r="D13" s="25" t="e">
        <f>'Salary Detail'!#REF!</f>
        <v>#REF!</v>
      </c>
      <c r="E13" s="23"/>
      <c r="F13" s="23"/>
      <c r="G13" s="19"/>
      <c r="H13" s="19" t="e">
        <f>'Salary Detail'!#REF!</f>
        <v>#REF!</v>
      </c>
      <c r="I13" s="25" t="e">
        <f>'Salary Detail'!#REF!</f>
        <v>#REF!</v>
      </c>
      <c r="L13" s="4"/>
    </row>
    <row r="14" spans="1:12" ht="45.75" customHeight="1">
      <c r="A14" s="20" t="e">
        <f>'Salary Detail'!#REF!</f>
        <v>#REF!</v>
      </c>
      <c r="B14" s="21"/>
      <c r="C14" s="77" t="e">
        <f>'Salary Detail'!#REF!</f>
        <v>#REF!</v>
      </c>
      <c r="D14" s="290" t="s">
        <v>46</v>
      </c>
      <c r="E14" s="290"/>
      <c r="F14" s="290"/>
      <c r="G14" s="290"/>
      <c r="H14" s="290"/>
      <c r="I14" s="290"/>
      <c r="L14" s="4"/>
    </row>
    <row r="15" spans="1:12" ht="14.25" customHeight="1">
      <c r="A15" s="15"/>
      <c r="B15" s="21"/>
      <c r="C15" s="269"/>
      <c r="D15" s="22"/>
      <c r="E15" s="23"/>
      <c r="F15" s="23"/>
      <c r="G15" s="19"/>
      <c r="H15" s="19"/>
      <c r="I15" s="18"/>
      <c r="J15" s="24"/>
    </row>
    <row r="16" spans="1:12" ht="60.75" customHeight="1">
      <c r="A16" s="76" t="e">
        <f>'Salary Detail'!#REF!</f>
        <v>#REF!</v>
      </c>
      <c r="B16" s="16"/>
      <c r="C16" s="266" t="e">
        <f>'Salary Detail'!#REF!</f>
        <v>#REF!</v>
      </c>
      <c r="D16" s="289" t="s">
        <v>47</v>
      </c>
      <c r="E16" s="289"/>
      <c r="F16" s="289"/>
      <c r="G16" s="289"/>
      <c r="H16" s="289"/>
      <c r="I16" s="289"/>
      <c r="L16" s="4"/>
    </row>
    <row r="17" spans="1:14" ht="60.75" customHeight="1">
      <c r="A17" s="76" t="e">
        <f>'Salary Detail'!#REF!</f>
        <v>#REF!</v>
      </c>
      <c r="B17" s="16"/>
      <c r="C17" s="266" t="e">
        <f>'Salary Detail'!#REF!</f>
        <v>#REF!</v>
      </c>
      <c r="D17" s="289" t="s">
        <v>48</v>
      </c>
      <c r="E17" s="289"/>
      <c r="F17" s="289"/>
      <c r="G17" s="289"/>
      <c r="H17" s="289"/>
      <c r="I17" s="289"/>
      <c r="L17" s="4"/>
    </row>
    <row r="18" spans="1:14" ht="60.75" customHeight="1">
      <c r="A18" s="76" t="e">
        <f>'Salary Detail'!#REF!</f>
        <v>#REF!</v>
      </c>
      <c r="B18" s="16"/>
      <c r="C18" s="266" t="e">
        <f>'Salary Detail'!#REF!</f>
        <v>#REF!</v>
      </c>
      <c r="D18" s="289" t="s">
        <v>49</v>
      </c>
      <c r="E18" s="289"/>
      <c r="F18" s="289"/>
      <c r="G18" s="289"/>
      <c r="H18" s="289"/>
      <c r="I18" s="289"/>
      <c r="L18" s="4"/>
    </row>
    <row r="19" spans="1:14" ht="14.25" customHeight="1">
      <c r="A19" s="20" t="e">
        <f>SUM(A12:B18)</f>
        <v>#REF!</v>
      </c>
      <c r="B19" s="20"/>
      <c r="C19" s="3" t="s">
        <v>50</v>
      </c>
      <c r="L19" s="27"/>
    </row>
    <row r="20" spans="1:14" ht="33" customHeight="1">
      <c r="A20" s="70" t="e">
        <f>'Salary Detail'!#REF!</f>
        <v>#REF!</v>
      </c>
      <c r="C20" s="3" t="s">
        <v>51</v>
      </c>
      <c r="D20" s="291"/>
      <c r="E20" s="291"/>
      <c r="F20" s="291"/>
      <c r="G20" s="291"/>
      <c r="H20" s="291"/>
      <c r="I20" s="291"/>
      <c r="L20" s="27"/>
    </row>
    <row r="21" spans="1:14" s="27" customFormat="1" ht="14.25">
      <c r="D21" s="29"/>
      <c r="E21" s="29"/>
      <c r="F21" s="29"/>
      <c r="G21" s="33"/>
      <c r="K21" s="28"/>
      <c r="L21" s="29"/>
    </row>
    <row r="22" spans="1:14" ht="15" thickBot="1">
      <c r="A22" s="34" t="e">
        <f>SUM(A19:A20)</f>
        <v>#REF!</v>
      </c>
      <c r="B22" s="35"/>
      <c r="C22" s="35" t="s">
        <v>52</v>
      </c>
      <c r="D22" s="34"/>
      <c r="E22" s="34"/>
      <c r="F22" s="34"/>
      <c r="G22" s="36"/>
      <c r="L22" s="27"/>
    </row>
    <row r="23" spans="1:14" s="27" customFormat="1" ht="15" thickTop="1">
      <c r="D23" s="29"/>
      <c r="E23" s="29"/>
      <c r="F23" s="29"/>
      <c r="G23" s="33"/>
      <c r="K23" s="28"/>
      <c r="M23" s="3"/>
      <c r="N23" s="3"/>
    </row>
    <row r="24" spans="1:14" s="27" customFormat="1" ht="17.25" customHeight="1">
      <c r="A24" s="8" t="s">
        <v>53</v>
      </c>
      <c r="D24" s="283"/>
      <c r="E24" s="283"/>
      <c r="F24" s="267"/>
      <c r="G24" s="37"/>
      <c r="K24" s="28"/>
    </row>
    <row r="25" spans="1:14" s="27" customFormat="1" ht="12.75" customHeight="1">
      <c r="B25" s="38"/>
      <c r="C25" s="38"/>
      <c r="D25" s="38"/>
      <c r="E25" s="38"/>
      <c r="F25" s="38"/>
      <c r="G25" s="38"/>
      <c r="H25" s="38"/>
      <c r="I25" s="38"/>
      <c r="K25" s="28"/>
      <c r="L25" s="50"/>
    </row>
    <row r="26" spans="1:14" s="27" customFormat="1" ht="27.75" customHeight="1">
      <c r="A26" s="10" t="s">
        <v>41</v>
      </c>
      <c r="B26" s="10"/>
      <c r="C26" s="10" t="s">
        <v>42</v>
      </c>
      <c r="D26" s="284" t="s">
        <v>54</v>
      </c>
      <c r="E26" s="284"/>
      <c r="F26" s="268"/>
      <c r="G26" s="39" t="s">
        <v>55</v>
      </c>
      <c r="H26" s="285" t="s">
        <v>40</v>
      </c>
      <c r="I26" s="285"/>
      <c r="K26" s="28"/>
    </row>
    <row r="27" spans="1:14" s="27" customFormat="1" ht="10.5" customHeight="1">
      <c r="D27" s="29"/>
      <c r="E27" s="29"/>
      <c r="F27" s="29"/>
      <c r="G27" s="33"/>
      <c r="K27" s="28"/>
    </row>
    <row r="28" spans="1:14" s="27" customFormat="1" ht="6.75" customHeight="1">
      <c r="B28" s="26"/>
      <c r="C28" s="26"/>
      <c r="D28" s="43"/>
      <c r="E28" s="44"/>
      <c r="F28" s="26"/>
      <c r="G28" s="45"/>
      <c r="H28" s="46"/>
      <c r="I28" s="26"/>
      <c r="J28" s="47"/>
      <c r="K28" s="28"/>
    </row>
    <row r="29" spans="1:14" s="27" customFormat="1" ht="55.5" customHeight="1">
      <c r="A29" s="31" t="e">
        <f>+D29</f>
        <v>#REF!</v>
      </c>
      <c r="B29" s="32"/>
      <c r="C29" s="48" t="e">
        <f>#REF!</f>
        <v>#REF!</v>
      </c>
      <c r="D29" s="49" t="e">
        <f>#REF!</f>
        <v>#REF!</v>
      </c>
      <c r="E29" s="40"/>
      <c r="F29" s="41"/>
      <c r="G29" s="29"/>
      <c r="H29" s="292" t="s">
        <v>56</v>
      </c>
      <c r="I29" s="293"/>
      <c r="K29" s="28"/>
      <c r="L29" s="48"/>
    </row>
    <row r="30" spans="1:14" s="27" customFormat="1" ht="7.5" customHeight="1">
      <c r="B30" s="26"/>
      <c r="C30" s="26"/>
      <c r="D30" s="43"/>
      <c r="E30" s="44"/>
      <c r="F30" s="26"/>
      <c r="G30" s="45"/>
      <c r="H30" s="79"/>
      <c r="I30" s="80"/>
      <c r="K30" s="28"/>
    </row>
    <row r="31" spans="1:14" s="27" customFormat="1" ht="46.5" customHeight="1">
      <c r="A31" s="31" t="e">
        <f>+D31</f>
        <v>#REF!</v>
      </c>
      <c r="B31" s="32"/>
      <c r="C31" s="51" t="e">
        <f>#REF!</f>
        <v>#REF!</v>
      </c>
      <c r="D31" s="52" t="e">
        <f>#REF!</f>
        <v>#REF!</v>
      </c>
      <c r="E31" s="42"/>
      <c r="F31" s="53"/>
      <c r="G31" s="31"/>
      <c r="H31" s="298" t="s">
        <v>57</v>
      </c>
      <c r="I31" s="298"/>
      <c r="K31" s="28"/>
    </row>
    <row r="32" spans="1:14" s="27" customFormat="1" ht="6" customHeight="1">
      <c r="A32" s="26"/>
      <c r="B32" s="26"/>
      <c r="C32" s="26"/>
      <c r="D32" s="45"/>
      <c r="E32" s="54"/>
      <c r="F32" s="45"/>
      <c r="G32" s="46"/>
      <c r="H32" s="80"/>
      <c r="I32" s="80"/>
      <c r="K32" s="28"/>
    </row>
    <row r="33" spans="1:12" s="27" customFormat="1" ht="55.5" customHeight="1">
      <c r="A33" s="31" t="e">
        <f>+D33</f>
        <v>#REF!</v>
      </c>
      <c r="B33" s="32"/>
      <c r="C33" s="48" t="e">
        <f>#REF!</f>
        <v>#REF!</v>
      </c>
      <c r="D33" s="78" t="e">
        <f>#REF!</f>
        <v>#REF!</v>
      </c>
      <c r="E33" s="42"/>
      <c r="F33" s="53"/>
      <c r="G33" s="31"/>
      <c r="H33" s="298" t="s">
        <v>58</v>
      </c>
      <c r="I33" s="298"/>
      <c r="J33" s="48"/>
      <c r="K33" s="48"/>
    </row>
    <row r="34" spans="1:12" s="27" customFormat="1" ht="6.75" customHeight="1">
      <c r="D34" s="56"/>
      <c r="E34" s="74"/>
      <c r="F34" s="29"/>
      <c r="G34" s="30"/>
      <c r="H34" s="81"/>
      <c r="I34" s="81"/>
      <c r="K34" s="28"/>
    </row>
    <row r="35" spans="1:12" s="27" customFormat="1" ht="11.25" customHeight="1">
      <c r="A35" s="83" t="e">
        <f>#REF!</f>
        <v>#REF!</v>
      </c>
      <c r="C35" s="27" t="e">
        <f>#REF!</f>
        <v>#REF!</v>
      </c>
      <c r="D35" s="29"/>
      <c r="E35" s="57"/>
      <c r="F35" s="29"/>
      <c r="G35" s="33"/>
      <c r="J35" s="58"/>
      <c r="K35" s="58"/>
      <c r="L35" s="63"/>
    </row>
    <row r="36" spans="1:12" ht="11.25" customHeight="1">
      <c r="D36" s="29"/>
      <c r="E36" s="55"/>
      <c r="F36" s="59"/>
      <c r="G36" s="29"/>
      <c r="H36" s="33"/>
      <c r="J36" s="58"/>
      <c r="K36" s="58"/>
      <c r="L36" s="63"/>
    </row>
    <row r="37" spans="1:12" s="27" customFormat="1" ht="12.75" customHeight="1">
      <c r="D37" s="29"/>
      <c r="E37" s="29"/>
      <c r="F37" s="29"/>
      <c r="G37" s="33"/>
      <c r="K37" s="28"/>
      <c r="L37" s="3"/>
    </row>
    <row r="38" spans="1:12" s="27" customFormat="1" ht="15" thickBot="1">
      <c r="A38" s="60" t="e">
        <f>SUM(A28:A37)</f>
        <v>#REF!</v>
      </c>
      <c r="B38" s="61"/>
      <c r="C38" s="61" t="s">
        <v>59</v>
      </c>
      <c r="D38" s="60"/>
      <c r="E38" s="60"/>
      <c r="F38" s="60"/>
      <c r="G38" s="62"/>
      <c r="J38" s="29"/>
      <c r="K38" s="28"/>
      <c r="L38" s="63"/>
    </row>
    <row r="39" spans="1:12" s="27" customFormat="1" ht="15" thickTop="1">
      <c r="D39" s="29"/>
      <c r="E39" s="29"/>
      <c r="F39" s="29"/>
      <c r="G39" s="33"/>
      <c r="K39" s="28"/>
      <c r="L39" s="63"/>
    </row>
    <row r="40" spans="1:12" s="27" customFormat="1" ht="8.25" customHeight="1">
      <c r="D40" s="29"/>
      <c r="E40" s="29"/>
      <c r="F40" s="29"/>
      <c r="G40" s="33"/>
      <c r="K40" s="28"/>
      <c r="L40" s="63"/>
    </row>
    <row r="41" spans="1:12" ht="21" customHeight="1">
      <c r="A41" s="64" t="e">
        <f>A38+A22</f>
        <v>#REF!</v>
      </c>
      <c r="B41" s="65"/>
      <c r="C41" s="65" t="s">
        <v>60</v>
      </c>
      <c r="D41" s="64"/>
      <c r="E41" s="64"/>
      <c r="F41" s="64"/>
      <c r="G41" s="66"/>
      <c r="H41" s="65"/>
      <c r="I41" s="65"/>
      <c r="L41" s="63"/>
    </row>
    <row r="42" spans="1:12" s="27" customFormat="1" ht="6" customHeight="1">
      <c r="D42" s="29"/>
      <c r="E42" s="29"/>
      <c r="F42" s="29"/>
      <c r="G42" s="33"/>
      <c r="K42" s="28"/>
      <c r="L42" s="69"/>
    </row>
    <row r="43" spans="1:12" s="27" customFormat="1" ht="12.75" customHeight="1">
      <c r="D43" s="29"/>
      <c r="E43" s="29"/>
      <c r="F43" s="29"/>
      <c r="G43" s="33"/>
      <c r="K43" s="28"/>
      <c r="L43" s="3"/>
    </row>
    <row r="44" spans="1:12" s="27" customFormat="1" ht="12.75" customHeight="1">
      <c r="A44" s="49" t="e">
        <f>+A41*0%</f>
        <v>#REF!</v>
      </c>
      <c r="C44" s="3" t="s">
        <v>61</v>
      </c>
      <c r="D44" s="294" t="s">
        <v>62</v>
      </c>
      <c r="E44" s="294"/>
      <c r="F44" s="294"/>
      <c r="G44" s="294"/>
      <c r="H44" s="294"/>
      <c r="I44" s="294"/>
      <c r="K44" s="4"/>
      <c r="L44" s="4"/>
    </row>
    <row r="45" spans="1:12" s="27" customFormat="1" ht="14.25">
      <c r="D45" s="294"/>
      <c r="E45" s="294"/>
      <c r="F45" s="294"/>
      <c r="G45" s="294"/>
      <c r="H45" s="294"/>
      <c r="I45" s="294"/>
      <c r="K45" s="28"/>
      <c r="L45" s="3"/>
    </row>
    <row r="46" spans="1:12" ht="12.75" customHeight="1">
      <c r="A46" s="67"/>
      <c r="B46" s="68"/>
      <c r="D46" s="295"/>
      <c r="E46" s="295"/>
      <c r="F46" s="295"/>
      <c r="G46" s="295"/>
      <c r="H46" s="295"/>
      <c r="I46" s="295"/>
    </row>
    <row r="47" spans="1:12" ht="7.5" customHeight="1"/>
    <row r="48" spans="1:12" ht="23.25" customHeight="1" thickBot="1">
      <c r="A48" s="34" t="e">
        <f>+A44+A41</f>
        <v>#REF!</v>
      </c>
      <c r="B48" s="35"/>
      <c r="C48" s="35" t="s">
        <v>63</v>
      </c>
      <c r="D48" s="35"/>
      <c r="E48" s="35"/>
      <c r="F48" s="35"/>
      <c r="G48" s="35"/>
      <c r="H48" s="35"/>
      <c r="I48" s="35"/>
      <c r="J48" s="70"/>
    </row>
    <row r="49" spans="1:12" ht="27" customHeight="1" thickTop="1"/>
    <row r="50" spans="1:12" ht="14.25">
      <c r="A50" s="2" t="s">
        <v>64</v>
      </c>
      <c r="B50" s="27"/>
      <c r="C50" s="27"/>
      <c r="D50" s="29"/>
      <c r="E50" s="29"/>
      <c r="F50" s="29"/>
      <c r="G50" s="33"/>
      <c r="H50" s="27"/>
      <c r="I50" s="75"/>
      <c r="K50" s="71"/>
    </row>
    <row r="51" spans="1:12" ht="14.25">
      <c r="A51" s="29"/>
      <c r="B51" s="27"/>
      <c r="C51" s="27"/>
      <c r="D51" s="29"/>
      <c r="E51" s="29"/>
      <c r="F51" s="29"/>
      <c r="G51" s="33"/>
      <c r="H51" s="27"/>
      <c r="K51" s="71"/>
    </row>
    <row r="52" spans="1:12" ht="14.25">
      <c r="A52" s="29"/>
      <c r="B52" s="27"/>
      <c r="C52" s="27"/>
      <c r="D52" s="29"/>
      <c r="E52" s="29"/>
      <c r="F52" s="29"/>
      <c r="G52" s="33"/>
      <c r="H52" s="27"/>
      <c r="K52" s="71"/>
    </row>
    <row r="53" spans="1:12" ht="14.25">
      <c r="A53" s="29"/>
      <c r="B53" s="27"/>
      <c r="C53" s="27"/>
      <c r="D53" s="29"/>
      <c r="E53" s="29"/>
      <c r="F53" s="29"/>
      <c r="G53" s="33"/>
      <c r="H53" s="27"/>
      <c r="K53" s="71"/>
    </row>
    <row r="54" spans="1:12" ht="14.25">
      <c r="B54" s="4"/>
      <c r="D54" s="30"/>
      <c r="E54" s="40"/>
      <c r="G54" s="29"/>
      <c r="H54" s="27"/>
    </row>
    <row r="55" spans="1:12" ht="14.25">
      <c r="A55" s="29"/>
      <c r="B55" s="4"/>
      <c r="C55" s="4"/>
    </row>
    <row r="56" spans="1:12">
      <c r="A56" s="4"/>
      <c r="B56" s="4"/>
      <c r="C56" s="4"/>
      <c r="D56" s="71"/>
      <c r="E56" s="71"/>
      <c r="F56" s="71"/>
      <c r="G56" s="71"/>
      <c r="H56" s="71"/>
    </row>
    <row r="57" spans="1:12" ht="14.25">
      <c r="A57" s="72"/>
      <c r="L57" s="56"/>
    </row>
    <row r="58" spans="1:12">
      <c r="A58" s="20"/>
      <c r="B58" s="20"/>
      <c r="C58" s="20"/>
    </row>
    <row r="61" spans="1:12" s="27" customFormat="1" ht="39" customHeight="1">
      <c r="B61" s="32"/>
      <c r="C61" s="48"/>
      <c r="D61" s="73"/>
      <c r="E61" s="42"/>
      <c r="F61" s="53"/>
      <c r="G61" s="31"/>
      <c r="H61" s="296"/>
      <c r="I61" s="297"/>
      <c r="K61" s="28"/>
      <c r="L61" s="3"/>
    </row>
  </sheetData>
  <mergeCells count="17">
    <mergeCell ref="H29:I29"/>
    <mergeCell ref="D44:I45"/>
    <mergeCell ref="D46:I46"/>
    <mergeCell ref="H61:I61"/>
    <mergeCell ref="H31:I31"/>
    <mergeCell ref="H33:I33"/>
    <mergeCell ref="D24:E24"/>
    <mergeCell ref="D26:E26"/>
    <mergeCell ref="H26:I26"/>
    <mergeCell ref="A1:I1"/>
    <mergeCell ref="D9:I9"/>
    <mergeCell ref="D12:I12"/>
    <mergeCell ref="D16:I16"/>
    <mergeCell ref="D14:I14"/>
    <mergeCell ref="D20:I20"/>
    <mergeCell ref="D18:I18"/>
    <mergeCell ref="D17:I17"/>
  </mergeCells>
  <pageMargins left="0.7" right="0.7" top="0.75" bottom="0.75" header="0.3" footer="0.3"/>
  <pageSetup orientation="portrait" r:id="rId1"/>
  <rowBreaks count="1" manualBreakCount="1">
    <brk id="22" max="16383" man="1"/>
  </rowBreaks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7:E19"/>
  <sheetViews>
    <sheetView workbookViewId="0">
      <selection activeCell="G1" sqref="G1"/>
    </sheetView>
  </sheetViews>
  <sheetFormatPr defaultColWidth="8.7109375" defaultRowHeight="12.75"/>
  <cols>
    <col min="1" max="1" width="9.28515625" customWidth="1"/>
    <col min="4" max="4" width="14.7109375" customWidth="1"/>
    <col min="5" max="5" width="18" customWidth="1"/>
  </cols>
  <sheetData>
    <row r="7" spans="4:5" ht="25.5">
      <c r="D7" s="87" t="s">
        <v>65</v>
      </c>
      <c r="E7" s="101" t="s">
        <v>66</v>
      </c>
    </row>
    <row r="8" spans="4:5" ht="51">
      <c r="D8" s="86" t="s">
        <v>28</v>
      </c>
      <c r="E8" s="102" t="s">
        <v>67</v>
      </c>
    </row>
    <row r="9" spans="4:5">
      <c r="D9" s="88">
        <v>16771.25</v>
      </c>
      <c r="E9" s="94">
        <v>17106.674999999999</v>
      </c>
    </row>
    <row r="10" spans="4:5">
      <c r="D10" s="88">
        <v>48796.800000000003</v>
      </c>
      <c r="E10" s="94">
        <v>49772.736000000004</v>
      </c>
    </row>
    <row r="11" spans="4:5">
      <c r="D11" s="100">
        <v>45760</v>
      </c>
      <c r="E11" s="94">
        <v>46675.199999999997</v>
      </c>
    </row>
    <row r="12" spans="4:5">
      <c r="D12" s="88"/>
      <c r="E12" s="94"/>
    </row>
    <row r="13" spans="4:5">
      <c r="D13" s="88">
        <v>111328.05</v>
      </c>
      <c r="E13" s="94">
        <v>113554.611</v>
      </c>
    </row>
    <row r="14" spans="4:5">
      <c r="D14" s="89"/>
      <c r="E14" s="95"/>
    </row>
    <row r="15" spans="4:5">
      <c r="D15" s="90">
        <v>0.3</v>
      </c>
      <c r="E15" s="96">
        <v>0.3</v>
      </c>
    </row>
    <row r="16" spans="4:5">
      <c r="D16" s="91">
        <v>33398.415000000001</v>
      </c>
      <c r="E16" s="97">
        <v>34066.383300000001</v>
      </c>
    </row>
    <row r="17" spans="4:5">
      <c r="D17" s="92"/>
      <c r="E17" s="98"/>
    </row>
    <row r="18" spans="4:5">
      <c r="D18" s="89"/>
      <c r="E18" s="95"/>
    </row>
    <row r="19" spans="4:5">
      <c r="D19" s="93">
        <v>144726.465</v>
      </c>
      <c r="E19" s="99">
        <v>147620.99430000002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9"/>
  <sheetViews>
    <sheetView zoomScale="85" zoomScaleNormal="85" zoomScaleSheetLayoutView="55" workbookViewId="0">
      <selection activeCell="B16" sqref="B16"/>
    </sheetView>
  </sheetViews>
  <sheetFormatPr defaultColWidth="9.28515625" defaultRowHeight="15"/>
  <cols>
    <col min="1" max="1" width="9.28515625" style="254"/>
    <col min="2" max="2" width="37.7109375" style="254" customWidth="1"/>
    <col min="3" max="3" width="107" style="254" bestFit="1" customWidth="1"/>
    <col min="4" max="4" width="13.42578125" style="254" customWidth="1"/>
    <col min="5" max="5" width="14" style="254" customWidth="1"/>
    <col min="6" max="6" width="15" style="254" customWidth="1"/>
    <col min="7" max="7" width="13.7109375" style="254" customWidth="1"/>
    <col min="8" max="16384" width="9.28515625" style="254"/>
  </cols>
  <sheetData>
    <row r="2" spans="1:24">
      <c r="A2" s="253"/>
      <c r="B2" s="253"/>
    </row>
    <row r="3" spans="1:24" ht="15.75" thickBot="1"/>
    <row r="4" spans="1:24" ht="15.75">
      <c r="A4" s="253"/>
      <c r="B4" s="261" t="s">
        <v>68</v>
      </c>
      <c r="C4" s="262" t="s">
        <v>105</v>
      </c>
    </row>
    <row r="5" spans="1:24" ht="15.75">
      <c r="B5" s="325"/>
      <c r="C5" s="326"/>
    </row>
    <row r="6" spans="1:24" ht="15.75">
      <c r="B6" s="325"/>
      <c r="C6" s="326"/>
    </row>
    <row r="7" spans="1:24" ht="15.75">
      <c r="B7" s="325"/>
      <c r="C7" s="326"/>
    </row>
    <row r="8" spans="1:24" ht="16.5" thickBot="1">
      <c r="B8" s="327"/>
      <c r="C8" s="328"/>
    </row>
    <row r="10" spans="1:24">
      <c r="C10" s="255"/>
    </row>
    <row r="11" spans="1:24" ht="19.5" customHeight="1">
      <c r="B11" s="321" t="s">
        <v>104</v>
      </c>
      <c r="X11" s="256"/>
    </row>
    <row r="16" spans="1:24">
      <c r="A16" s="257"/>
    </row>
    <row r="17" spans="1:6">
      <c r="A17" s="258"/>
    </row>
    <row r="21" spans="1:6">
      <c r="A21" s="253"/>
    </row>
    <row r="23" spans="1:6" ht="26.65" customHeight="1">
      <c r="A23" s="259"/>
      <c r="B23" s="259"/>
      <c r="C23" s="259"/>
    </row>
    <row r="24" spans="1:6">
      <c r="A24" s="260"/>
    </row>
    <row r="25" spans="1:6">
      <c r="A25" s="260"/>
    </row>
    <row r="28" spans="1:6" ht="61.35" customHeight="1">
      <c r="A28" s="299"/>
      <c r="B28" s="299"/>
      <c r="C28" s="299"/>
      <c r="D28" s="299"/>
      <c r="E28" s="299"/>
      <c r="F28" s="299"/>
    </row>
    <row r="29" spans="1:6" ht="101.1" customHeight="1">
      <c r="A29" s="299"/>
      <c r="B29" s="299"/>
      <c r="C29" s="299"/>
      <c r="D29" s="299"/>
      <c r="E29" s="299"/>
      <c r="F29" s="299"/>
    </row>
  </sheetData>
  <mergeCells count="1">
    <mergeCell ref="A28:F29"/>
  </mergeCells>
  <pageMargins left="0.7" right="0.7" top="0.75" bottom="0.75" header="0.3" footer="0.3"/>
  <pageSetup scale="4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F498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T11" sqref="T11:U11"/>
    </sheetView>
  </sheetViews>
  <sheetFormatPr defaultColWidth="17.7109375" defaultRowHeight="12.75"/>
  <cols>
    <col min="1" max="1" width="31.28515625" customWidth="1"/>
    <col min="2" max="2" width="12.5703125" hidden="1" customWidth="1"/>
    <col min="3" max="3" width="7.28515625" hidden="1" customWidth="1"/>
    <col min="4" max="4" width="14" hidden="1" customWidth="1"/>
    <col min="5" max="5" width="16" hidden="1" customWidth="1"/>
    <col min="6" max="6" width="12.5703125" hidden="1" customWidth="1"/>
    <col min="7" max="7" width="7.28515625" hidden="1" customWidth="1"/>
    <col min="8" max="8" width="14.28515625" hidden="1" customWidth="1"/>
    <col min="9" max="10" width="16.28515625" hidden="1" customWidth="1"/>
    <col min="11" max="11" width="7.28515625" hidden="1" customWidth="1"/>
    <col min="12" max="12" width="14.7109375" hidden="1" customWidth="1"/>
    <col min="13" max="13" width="12.5703125" bestFit="1" customWidth="1"/>
    <col min="14" max="14" width="7.28515625" customWidth="1"/>
    <col min="15" max="15" width="14.28515625" customWidth="1"/>
    <col min="16" max="16" width="12.5703125" bestFit="1" customWidth="1"/>
    <col min="17" max="17" width="7.28515625" customWidth="1"/>
    <col min="18" max="21" width="16.28515625" customWidth="1"/>
    <col min="22" max="22" width="12.5703125" bestFit="1" customWidth="1"/>
    <col min="23" max="23" width="7.28515625" customWidth="1"/>
    <col min="24" max="27" width="16.28515625" customWidth="1"/>
    <col min="28" max="28" width="5.42578125" customWidth="1"/>
    <col min="29" max="29" width="12.7109375" customWidth="1"/>
    <col min="30" max="30" width="22.42578125" style="157" customWidth="1"/>
    <col min="32" max="32" width="23.7109375" customWidth="1"/>
    <col min="34" max="34" width="23.7109375" bestFit="1" customWidth="1"/>
  </cols>
  <sheetData>
    <row r="1" spans="1:58">
      <c r="A1" s="300" t="e">
        <f>#REF!</f>
        <v>#REF!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</row>
    <row r="2" spans="1:58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58">
      <c r="A3" s="300" t="s">
        <v>69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</row>
    <row r="4" spans="1:58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</row>
    <row r="5" spans="1:58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</row>
    <row r="6" spans="1:58" ht="24.75" customHeight="1">
      <c r="A6" s="271" t="e">
        <f>#REF!</f>
        <v>#REF!</v>
      </c>
      <c r="B6" s="85"/>
      <c r="C6" s="85"/>
      <c r="D6" s="85"/>
      <c r="E6" s="85"/>
    </row>
    <row r="7" spans="1:58" ht="24.75" customHeight="1">
      <c r="A7" s="271" t="e">
        <f>#REF!</f>
        <v>#REF!</v>
      </c>
      <c r="B7" s="85"/>
      <c r="C7" s="85"/>
      <c r="D7" s="85"/>
      <c r="E7" s="85"/>
    </row>
    <row r="8" spans="1:58" ht="15.75">
      <c r="A8" s="1"/>
    </row>
    <row r="9" spans="1:58">
      <c r="B9" s="152"/>
      <c r="C9" s="152"/>
      <c r="D9" s="152"/>
      <c r="E9" s="152"/>
    </row>
    <row r="10" spans="1:58" ht="18.600000000000001" customHeight="1" thickBot="1">
      <c r="B10" s="301" t="e">
        <f>#REF!</f>
        <v>#REF!</v>
      </c>
      <c r="C10" s="302"/>
      <c r="D10" s="302"/>
      <c r="E10" s="302"/>
      <c r="F10" s="303" t="e">
        <f>#REF!</f>
        <v>#REF!</v>
      </c>
      <c r="G10" s="304"/>
      <c r="H10" s="304"/>
      <c r="I10" s="305"/>
      <c r="J10" s="303" t="e">
        <f>#REF!</f>
        <v>#REF!</v>
      </c>
      <c r="K10" s="304"/>
      <c r="L10" s="304"/>
      <c r="M10" s="304"/>
      <c r="N10" s="304"/>
      <c r="O10" s="305"/>
      <c r="P10" s="316" t="e">
        <f>#REF!</f>
        <v>#REF!</v>
      </c>
      <c r="Q10" s="317"/>
      <c r="R10" s="317"/>
      <c r="S10" s="317"/>
      <c r="T10" s="317"/>
      <c r="U10" s="318"/>
      <c r="V10" s="319" t="s">
        <v>70</v>
      </c>
      <c r="W10" s="320"/>
      <c r="X10" s="320"/>
      <c r="Y10" s="320"/>
      <c r="Z10" s="320"/>
      <c r="AA10" s="320"/>
    </row>
    <row r="11" spans="1:58" ht="45.6" customHeight="1">
      <c r="A11" s="170"/>
      <c r="B11" s="306" t="e">
        <f>#REF!</f>
        <v>#REF!</v>
      </c>
      <c r="C11" s="307"/>
      <c r="D11" s="307"/>
      <c r="E11" s="307"/>
      <c r="F11" s="308" t="e">
        <f>#REF!</f>
        <v>#REF!</v>
      </c>
      <c r="G11" s="307"/>
      <c r="H11" s="307"/>
      <c r="I11" s="309"/>
      <c r="J11" s="308" t="e">
        <f>#REF!</f>
        <v>#REF!</v>
      </c>
      <c r="K11" s="307"/>
      <c r="L11" s="310"/>
      <c r="M11" s="311" t="e">
        <f>#REF!</f>
        <v>#REF!</v>
      </c>
      <c r="N11" s="307"/>
      <c r="O11" s="309"/>
      <c r="P11" s="308" t="e">
        <f>#REF!</f>
        <v>#REF!</v>
      </c>
      <c r="Q11" s="307"/>
      <c r="R11" s="307"/>
      <c r="S11" s="307"/>
      <c r="T11" s="245" t="s">
        <v>71</v>
      </c>
      <c r="U11" s="246" t="s">
        <v>72</v>
      </c>
      <c r="V11" s="314" t="s">
        <v>73</v>
      </c>
      <c r="W11" s="315"/>
      <c r="X11" s="315"/>
      <c r="Y11" s="315"/>
      <c r="Z11" s="245" t="s">
        <v>71</v>
      </c>
      <c r="AA11" s="246" t="s">
        <v>72</v>
      </c>
      <c r="AB11" s="125"/>
      <c r="AC11" s="125"/>
      <c r="AD11" s="158"/>
      <c r="AE11" s="312" t="s">
        <v>74</v>
      </c>
      <c r="AF11" s="313"/>
      <c r="AG11" s="312" t="s">
        <v>75</v>
      </c>
      <c r="AH11" s="313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</row>
    <row r="12" spans="1:58" ht="50.25" customHeight="1">
      <c r="A12" s="171" t="s">
        <v>29</v>
      </c>
      <c r="B12" s="166" t="s">
        <v>30</v>
      </c>
      <c r="C12" s="86" t="s">
        <v>31</v>
      </c>
      <c r="D12" s="86" t="e">
        <f>#REF!</f>
        <v>#REF!</v>
      </c>
      <c r="E12" s="160" t="s">
        <v>76</v>
      </c>
      <c r="F12" s="210" t="s">
        <v>30</v>
      </c>
      <c r="G12" s="86" t="s">
        <v>31</v>
      </c>
      <c r="H12" s="86" t="e">
        <f>#REF!</f>
        <v>#REF!</v>
      </c>
      <c r="I12" s="225" t="s">
        <v>77</v>
      </c>
      <c r="J12" s="210" t="s">
        <v>30</v>
      </c>
      <c r="K12" s="86" t="s">
        <v>31</v>
      </c>
      <c r="L12" s="86" t="s">
        <v>8</v>
      </c>
      <c r="M12" s="86" t="s">
        <v>30</v>
      </c>
      <c r="N12" s="86" t="s">
        <v>31</v>
      </c>
      <c r="O12" s="216" t="str">
        <f>L12</f>
        <v>Allocation Year Three</v>
      </c>
      <c r="P12" s="210" t="s">
        <v>30</v>
      </c>
      <c r="Q12" s="86" t="s">
        <v>31</v>
      </c>
      <c r="R12" s="187" t="e">
        <f>#REF!</f>
        <v>#REF!</v>
      </c>
      <c r="S12" s="187" t="s">
        <v>78</v>
      </c>
      <c r="T12" s="187"/>
      <c r="U12" s="237"/>
      <c r="V12" s="210" t="s">
        <v>30</v>
      </c>
      <c r="W12" s="86" t="s">
        <v>31</v>
      </c>
      <c r="X12" s="187" t="s">
        <v>28</v>
      </c>
      <c r="Y12" s="187" t="s">
        <v>78</v>
      </c>
      <c r="Z12" s="187"/>
      <c r="AA12" s="237"/>
      <c r="AB12" s="125"/>
      <c r="AE12" s="200" t="s">
        <v>79</v>
      </c>
      <c r="AF12" s="126" t="s">
        <v>80</v>
      </c>
      <c r="AG12" s="200" t="s">
        <v>81</v>
      </c>
      <c r="AH12" s="202" t="s">
        <v>82</v>
      </c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</row>
    <row r="13" spans="1:58" ht="25.5">
      <c r="A13" s="207" t="s">
        <v>83</v>
      </c>
      <c r="B13" s="167">
        <v>73000</v>
      </c>
      <c r="C13" s="103">
        <v>0.25</v>
      </c>
      <c r="D13" s="112">
        <f>B13*C13</f>
        <v>18250</v>
      </c>
      <c r="E13" s="224"/>
      <c r="F13" s="226">
        <f>B13*2.5%+B13</f>
        <v>74825</v>
      </c>
      <c r="G13" s="103">
        <v>0.25</v>
      </c>
      <c r="H13" s="112">
        <f>F13*G13</f>
        <v>18706.25</v>
      </c>
      <c r="I13" s="227">
        <v>16740.080000000002</v>
      </c>
      <c r="J13" s="222">
        <v>76695.625</v>
      </c>
      <c r="K13" s="103">
        <v>0.25</v>
      </c>
      <c r="L13" s="112">
        <v>19173.90625</v>
      </c>
      <c r="M13" s="112">
        <v>74825</v>
      </c>
      <c r="N13" s="103">
        <v>0.25</v>
      </c>
      <c r="O13" s="217">
        <f>M13*N13</f>
        <v>18706.25</v>
      </c>
      <c r="P13" s="211">
        <v>77069.75</v>
      </c>
      <c r="Q13" s="208">
        <v>0.25</v>
      </c>
      <c r="R13" s="188">
        <f>P13*Q13</f>
        <v>19267.4375</v>
      </c>
      <c r="S13" s="188">
        <f>R13/12*11</f>
        <v>17661.817708333336</v>
      </c>
      <c r="T13" s="188">
        <f>P13-M13</f>
        <v>2244.75</v>
      </c>
      <c r="U13" s="238">
        <f>T13*Q13</f>
        <v>561.1875</v>
      </c>
      <c r="V13" s="211">
        <f>P13*3%+P13</f>
        <v>79381.842499999999</v>
      </c>
      <c r="W13" s="208">
        <v>0.25</v>
      </c>
      <c r="X13" s="188">
        <f>V13*W13</f>
        <v>19845.460625</v>
      </c>
      <c r="Y13" s="188">
        <f>X13/12*11</f>
        <v>18191.672239583335</v>
      </c>
      <c r="Z13" s="188">
        <f>V13-P13</f>
        <v>2312.0924999999988</v>
      </c>
      <c r="AA13" s="238">
        <f>Z13*W13</f>
        <v>578.02312499999971</v>
      </c>
      <c r="AB13" s="125"/>
      <c r="AE13" s="201">
        <f>M13/2080</f>
        <v>35.973557692307693</v>
      </c>
      <c r="AF13" s="127" t="b">
        <f>AE13&gt;=17.05</f>
        <v>1</v>
      </c>
      <c r="AG13" s="201">
        <f>P13/2080</f>
        <v>37.052764423076923</v>
      </c>
      <c r="AH13" s="203" t="b">
        <f>AG13&gt;=17.05</f>
        <v>1</v>
      </c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</row>
    <row r="14" spans="1:58" ht="20.100000000000001" customHeight="1">
      <c r="A14" s="172" t="s">
        <v>32</v>
      </c>
      <c r="B14" s="167">
        <v>55000</v>
      </c>
      <c r="C14" s="103">
        <v>1</v>
      </c>
      <c r="D14" s="112">
        <f>B14*C14</f>
        <v>55000</v>
      </c>
      <c r="E14" s="161"/>
      <c r="F14" s="226">
        <f>55000*2.5%+B14</f>
        <v>56375</v>
      </c>
      <c r="G14" s="103">
        <v>1</v>
      </c>
      <c r="H14" s="112">
        <f>F14*G14</f>
        <v>56375</v>
      </c>
      <c r="I14" s="227">
        <v>49728</v>
      </c>
      <c r="J14" s="222">
        <v>57784.375</v>
      </c>
      <c r="K14" s="103">
        <v>1</v>
      </c>
      <c r="L14" s="112">
        <v>57784.375</v>
      </c>
      <c r="M14" s="112">
        <v>56375</v>
      </c>
      <c r="N14" s="103">
        <v>1</v>
      </c>
      <c r="O14" s="217">
        <f>M14*N14</f>
        <v>56375</v>
      </c>
      <c r="P14" s="211">
        <v>58066.25</v>
      </c>
      <c r="Q14" s="208">
        <v>1</v>
      </c>
      <c r="R14" s="188">
        <f>P14*Q14</f>
        <v>58066.25</v>
      </c>
      <c r="S14" s="188">
        <f t="shared" ref="S14:S15" si="0">R14/12*11</f>
        <v>53227.395833333336</v>
      </c>
      <c r="T14" s="188">
        <f t="shared" ref="T14:T15" si="1">P14-M14</f>
        <v>1691.25</v>
      </c>
      <c r="U14" s="238">
        <f t="shared" ref="U14:U15" si="2">T14*Q14</f>
        <v>1691.25</v>
      </c>
      <c r="V14" s="211">
        <f t="shared" ref="V14:V15" si="3">P14*3%+P14</f>
        <v>59808.237500000003</v>
      </c>
      <c r="W14" s="208">
        <v>1</v>
      </c>
      <c r="X14" s="188">
        <f>V14*W14</f>
        <v>59808.237500000003</v>
      </c>
      <c r="Y14" s="188">
        <f t="shared" ref="Y14:Y15" si="4">X14/12*11</f>
        <v>54824.21770833333</v>
      </c>
      <c r="Z14" s="188">
        <f t="shared" ref="Z14:Z15" si="5">V14-P14</f>
        <v>1741.9875000000029</v>
      </c>
      <c r="AA14" s="238">
        <f t="shared" ref="AA14:AA15" si="6">Z14*W14</f>
        <v>1741.9875000000029</v>
      </c>
      <c r="AB14" s="125"/>
      <c r="AE14" s="201">
        <f>M14/2080</f>
        <v>27.103365384615383</v>
      </c>
      <c r="AF14" s="127" t="b">
        <f t="shared" ref="AF14:AF15" si="7">AE14&gt;=17.05</f>
        <v>1</v>
      </c>
      <c r="AG14" s="201">
        <f>P14/2080</f>
        <v>27.916466346153847</v>
      </c>
      <c r="AH14" s="203" t="b">
        <f t="shared" ref="AH14:AH15" si="8">AG14&gt;=17.05</f>
        <v>1</v>
      </c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</row>
    <row r="15" spans="1:58" ht="20.100000000000001" customHeight="1" thickBot="1">
      <c r="A15" s="172" t="s">
        <v>33</v>
      </c>
      <c r="B15" s="167">
        <v>55000</v>
      </c>
      <c r="C15" s="103">
        <v>1</v>
      </c>
      <c r="D15" s="113">
        <f>B15*C15</f>
        <v>55000</v>
      </c>
      <c r="E15" s="162"/>
      <c r="F15" s="228">
        <f>55000*2.5%+B15</f>
        <v>56375</v>
      </c>
      <c r="G15" s="119">
        <v>1</v>
      </c>
      <c r="H15" s="113">
        <f>F15*G15</f>
        <v>56375</v>
      </c>
      <c r="I15" s="229">
        <v>26023.579999999998</v>
      </c>
      <c r="J15" s="223">
        <v>57784.375</v>
      </c>
      <c r="K15" s="119">
        <v>1</v>
      </c>
      <c r="L15" s="113">
        <v>57784.375</v>
      </c>
      <c r="M15" s="113">
        <v>56375</v>
      </c>
      <c r="N15" s="156">
        <v>1</v>
      </c>
      <c r="O15" s="218">
        <f>M15*N15</f>
        <v>56375</v>
      </c>
      <c r="P15" s="212">
        <v>58066.25</v>
      </c>
      <c r="Q15" s="209">
        <v>1</v>
      </c>
      <c r="R15" s="189">
        <f>P15*Q15</f>
        <v>58066.25</v>
      </c>
      <c r="S15" s="188">
        <f t="shared" si="0"/>
        <v>53227.395833333336</v>
      </c>
      <c r="T15" s="188">
        <f t="shared" si="1"/>
        <v>1691.25</v>
      </c>
      <c r="U15" s="238">
        <f t="shared" si="2"/>
        <v>1691.25</v>
      </c>
      <c r="V15" s="211">
        <f t="shared" si="3"/>
        <v>59808.237500000003</v>
      </c>
      <c r="W15" s="209">
        <v>1</v>
      </c>
      <c r="X15" s="189">
        <f>V15*W15</f>
        <v>59808.237500000003</v>
      </c>
      <c r="Y15" s="188">
        <f t="shared" si="4"/>
        <v>54824.21770833333</v>
      </c>
      <c r="Z15" s="188">
        <f t="shared" si="5"/>
        <v>1741.9875000000029</v>
      </c>
      <c r="AA15" s="238">
        <f t="shared" si="6"/>
        <v>1741.9875000000029</v>
      </c>
      <c r="AB15" s="117"/>
      <c r="AE15" s="204">
        <f>M15/2080</f>
        <v>27.103365384615383</v>
      </c>
      <c r="AF15" s="205" t="b">
        <f t="shared" si="7"/>
        <v>1</v>
      </c>
      <c r="AG15" s="204">
        <f>P15/2080</f>
        <v>27.916466346153847</v>
      </c>
      <c r="AH15" s="206" t="b">
        <f t="shared" si="8"/>
        <v>1</v>
      </c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</row>
    <row r="16" spans="1:58" s="155" customFormat="1" ht="33.6" customHeight="1">
      <c r="A16" s="173" t="s">
        <v>34</v>
      </c>
      <c r="B16" s="168"/>
      <c r="C16" s="153"/>
      <c r="D16" s="153">
        <f>SUM(D13:D15)</f>
        <v>128250</v>
      </c>
      <c r="E16" s="163">
        <v>127093.73999999999</v>
      </c>
      <c r="F16" s="230"/>
      <c r="G16" s="236">
        <f>SUM(G13:G15)</f>
        <v>2.25</v>
      </c>
      <c r="H16" s="153">
        <f>SUM(H13:H15)</f>
        <v>131456.25</v>
      </c>
      <c r="I16" s="231">
        <f>SUM(I13:I15)</f>
        <v>92491.66</v>
      </c>
      <c r="J16" s="213"/>
      <c r="K16" s="153"/>
      <c r="L16" s="153">
        <v>134742.65625</v>
      </c>
      <c r="M16" s="153"/>
      <c r="N16" s="153"/>
      <c r="O16" s="219">
        <f>SUM(O13:O15)</f>
        <v>131456.25</v>
      </c>
      <c r="P16" s="213"/>
      <c r="Q16" s="249">
        <f>SUM(Q13:Q15)</f>
        <v>2.25</v>
      </c>
      <c r="R16" s="190">
        <f>SUM(R13:R15)</f>
        <v>135399.9375</v>
      </c>
      <c r="S16" s="190">
        <f>SUM(S13:S15)</f>
        <v>124116.609375</v>
      </c>
      <c r="T16" s="190"/>
      <c r="U16" s="247">
        <f>SUM(U13:U15)</f>
        <v>3943.6875</v>
      </c>
      <c r="V16" s="213"/>
      <c r="W16" s="249">
        <f>SUM(W13:W15)</f>
        <v>2.25</v>
      </c>
      <c r="X16" s="190">
        <f>SUM(X13:X15)</f>
        <v>139461.93562499998</v>
      </c>
      <c r="Y16" s="190">
        <f>SUM(Y13:Y15)</f>
        <v>127840.10765625001</v>
      </c>
      <c r="Z16" s="188"/>
      <c r="AA16" s="248">
        <f>SUM(AA13:AA15)</f>
        <v>4061.9981250000055</v>
      </c>
      <c r="AB16" s="154"/>
      <c r="AC16" s="129"/>
      <c r="AD16" s="15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</row>
    <row r="17" spans="1:56" ht="21.75" customHeight="1">
      <c r="A17" s="174" t="s">
        <v>35</v>
      </c>
      <c r="B17" s="175"/>
      <c r="C17" s="84">
        <v>0.3</v>
      </c>
      <c r="D17" s="122"/>
      <c r="E17" s="164"/>
      <c r="F17" s="232"/>
      <c r="G17" s="123">
        <v>0.3</v>
      </c>
      <c r="H17" s="122"/>
      <c r="I17" s="233"/>
      <c r="J17" s="214"/>
      <c r="K17" s="128">
        <v>0.3</v>
      </c>
      <c r="L17" s="122"/>
      <c r="M17" s="122"/>
      <c r="N17" s="128">
        <v>0.3</v>
      </c>
      <c r="O17" s="220"/>
      <c r="P17" s="214"/>
      <c r="Q17" s="128">
        <v>0.3</v>
      </c>
      <c r="R17" s="191"/>
      <c r="S17" s="191"/>
      <c r="T17" s="191"/>
      <c r="U17" s="241"/>
      <c r="V17" s="214"/>
      <c r="W17" s="128">
        <v>0.3</v>
      </c>
      <c r="X17" s="191"/>
      <c r="Y17" s="239"/>
      <c r="Z17" s="243"/>
      <c r="AA17" s="239"/>
      <c r="AB17" s="117"/>
      <c r="AC17" s="125"/>
      <c r="AD17" s="158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</row>
    <row r="18" spans="1:56" ht="19.5" customHeight="1">
      <c r="A18" s="173" t="s">
        <v>36</v>
      </c>
      <c r="B18" s="176"/>
      <c r="C18" s="121"/>
      <c r="D18" s="122">
        <f>D16*C17</f>
        <v>38475</v>
      </c>
      <c r="E18" s="164">
        <v>38128.18</v>
      </c>
      <c r="F18" s="234"/>
      <c r="G18" s="124"/>
      <c r="H18" s="122">
        <f>H16*G17</f>
        <v>39436.875</v>
      </c>
      <c r="I18" s="233">
        <v>34586.75</v>
      </c>
      <c r="J18" s="214"/>
      <c r="K18" s="122"/>
      <c r="L18" s="122">
        <v>40422.796875</v>
      </c>
      <c r="M18" s="122"/>
      <c r="N18" s="122"/>
      <c r="O18" s="220">
        <f>O16*N17</f>
        <v>39436.875</v>
      </c>
      <c r="P18" s="214"/>
      <c r="Q18" s="122"/>
      <c r="R18" s="191">
        <f>R16*Q17</f>
        <v>40619.981249999997</v>
      </c>
      <c r="S18" s="191">
        <f>S16*Q17</f>
        <v>37234.982812499999</v>
      </c>
      <c r="T18" s="191"/>
      <c r="U18" s="241"/>
      <c r="V18" s="214"/>
      <c r="W18" s="122"/>
      <c r="X18" s="191">
        <f>X16*W17</f>
        <v>41838.580687499991</v>
      </c>
      <c r="Y18" s="191">
        <f>Y16*W17</f>
        <v>38352.032296875004</v>
      </c>
      <c r="Z18" s="243"/>
      <c r="AA18" s="239"/>
      <c r="AB18" s="117"/>
      <c r="AC18" s="125"/>
      <c r="AD18" s="158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</row>
    <row r="19" spans="1:56" ht="33.6" customHeight="1">
      <c r="A19" s="173" t="s">
        <v>37</v>
      </c>
      <c r="B19" s="169"/>
      <c r="C19" s="120"/>
      <c r="D19" s="120">
        <f>D16+D18</f>
        <v>166725</v>
      </c>
      <c r="E19" s="165">
        <f>E16+E18</f>
        <v>165221.91999999998</v>
      </c>
      <c r="F19" s="215"/>
      <c r="G19" s="120"/>
      <c r="H19" s="120">
        <f>H16+H18</f>
        <v>170893.125</v>
      </c>
      <c r="I19" s="235">
        <f>I16+I18</f>
        <v>127078.41</v>
      </c>
      <c r="J19" s="215"/>
      <c r="K19" s="120"/>
      <c r="L19" s="120">
        <v>175165.453125</v>
      </c>
      <c r="M19" s="120"/>
      <c r="N19" s="120"/>
      <c r="O19" s="221">
        <f>O16+O18</f>
        <v>170893.125</v>
      </c>
      <c r="P19" s="215"/>
      <c r="Q19" s="120"/>
      <c r="R19" s="192">
        <f>R16+R18</f>
        <v>176019.91875000001</v>
      </c>
      <c r="S19" s="192">
        <f>S16+S18</f>
        <v>161351.59218750001</v>
      </c>
      <c r="T19" s="192"/>
      <c r="U19" s="242"/>
      <c r="V19" s="215"/>
      <c r="W19" s="120"/>
      <c r="X19" s="192">
        <f>X16+X18</f>
        <v>181300.51631249997</v>
      </c>
      <c r="Y19" s="192">
        <f>Y16+Y18</f>
        <v>166192.13995312501</v>
      </c>
      <c r="Z19" s="244"/>
      <c r="AA19" s="240"/>
      <c r="AB19" s="117"/>
      <c r="AC19" s="129"/>
      <c r="AD19" s="158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</row>
    <row r="20" spans="1:56">
      <c r="F20" s="125"/>
      <c r="G20" s="125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25"/>
      <c r="AD20" s="158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</row>
    <row r="21" spans="1:56">
      <c r="F21" s="125"/>
      <c r="G21" s="125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25"/>
      <c r="AD21" s="158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</row>
    <row r="22" spans="1:56"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58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</row>
    <row r="23" spans="1:56"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58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</row>
    <row r="24" spans="1:56"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58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</row>
    <row r="25" spans="1:56"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58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</row>
    <row r="26" spans="1:56"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58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</row>
    <row r="27" spans="1:56">
      <c r="B27" s="104"/>
      <c r="D27" s="104"/>
      <c r="E27" s="104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58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</row>
    <row r="28" spans="1:56"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58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</row>
    <row r="29" spans="1:56"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58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</row>
    <row r="30" spans="1:56"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58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</row>
    <row r="31" spans="1:56"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58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</row>
    <row r="32" spans="1:56"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58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</row>
    <row r="33" spans="6:58"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58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</row>
    <row r="34" spans="6:58"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58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</row>
    <row r="35" spans="6:58"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58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</row>
    <row r="36" spans="6:58"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58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</row>
    <row r="37" spans="6:58"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58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</row>
    <row r="38" spans="6:58"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58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</row>
    <row r="39" spans="6:58"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58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</row>
    <row r="40" spans="6:58"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58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</row>
    <row r="41" spans="6:58"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58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</row>
    <row r="42" spans="6:58"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58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</row>
    <row r="43" spans="6:58"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58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</row>
    <row r="44" spans="6:58"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58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</row>
    <row r="45" spans="6:58"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58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</row>
    <row r="46" spans="6:58"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58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</row>
    <row r="47" spans="6:58"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58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</row>
    <row r="48" spans="6:58"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58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</row>
    <row r="49" spans="6:58"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58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</row>
    <row r="50" spans="6:58"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58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</row>
    <row r="51" spans="6:58"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58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</row>
    <row r="52" spans="6:58"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58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</row>
    <row r="53" spans="6:58"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58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</row>
    <row r="54" spans="6:58"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58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</row>
    <row r="55" spans="6:58"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58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</row>
    <row r="56" spans="6:58"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58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</row>
    <row r="57" spans="6:58"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58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</row>
    <row r="58" spans="6:58"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58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</row>
    <row r="59" spans="6:58"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58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</row>
    <row r="60" spans="6:58"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58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</row>
    <row r="61" spans="6:58"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58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</row>
    <row r="62" spans="6:58"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58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</row>
    <row r="63" spans="6:58"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58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</row>
    <row r="64" spans="6:58"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58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</row>
    <row r="65" spans="6:58"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58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</row>
    <row r="66" spans="6:58"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58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</row>
    <row r="67" spans="6:58"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58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</row>
    <row r="68" spans="6:58"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58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</row>
    <row r="69" spans="6:58"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58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</row>
    <row r="70" spans="6:58"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58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</row>
    <row r="71" spans="6:58"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58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</row>
    <row r="72" spans="6:58"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58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</row>
    <row r="73" spans="6:58"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58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</row>
    <row r="74" spans="6:58"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58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</row>
    <row r="75" spans="6:58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58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</row>
    <row r="76" spans="6:58"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58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</row>
    <row r="77" spans="6:58"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58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</row>
    <row r="78" spans="6:58"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58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</row>
    <row r="79" spans="6:58"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58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</row>
    <row r="80" spans="6:58"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58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</row>
    <row r="81" spans="6:58"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58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</row>
    <row r="82" spans="6:58"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58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</row>
    <row r="83" spans="6:58"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58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</row>
    <row r="84" spans="6:58"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58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</row>
    <row r="85" spans="6:58"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58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</row>
    <row r="86" spans="6:58"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58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</row>
    <row r="87" spans="6:58"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58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</row>
    <row r="88" spans="6:58"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58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</row>
    <row r="89" spans="6:58"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58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</row>
    <row r="90" spans="6:58"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58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</row>
    <row r="91" spans="6:58"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58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</row>
    <row r="92" spans="6:58"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58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</row>
    <row r="93" spans="6:58"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58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</row>
    <row r="94" spans="6:58"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58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</row>
    <row r="95" spans="6:58"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58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</row>
    <row r="96" spans="6:58"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58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</row>
    <row r="97" spans="6:58"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58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</row>
    <row r="98" spans="6:58"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58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</row>
    <row r="99" spans="6:58"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58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</row>
    <row r="100" spans="6:58"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58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</row>
    <row r="101" spans="6:58"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58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</row>
    <row r="102" spans="6:58"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58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</row>
    <row r="103" spans="6:58"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58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</row>
    <row r="104" spans="6:58"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58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</row>
    <row r="105" spans="6:58"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58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</row>
    <row r="106" spans="6:58"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58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</row>
    <row r="107" spans="6:58"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58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</row>
    <row r="108" spans="6:58"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58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</row>
    <row r="109" spans="6:58"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58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</row>
    <row r="110" spans="6:58"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58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</row>
    <row r="111" spans="6:58"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58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</row>
    <row r="112" spans="6:58"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58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</row>
    <row r="113" spans="6:58"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58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</row>
    <row r="114" spans="6:58"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58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</row>
    <row r="115" spans="6:58"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58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</row>
    <row r="116" spans="6:58"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58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</row>
    <row r="117" spans="6:58"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58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</row>
    <row r="118" spans="6:58"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58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</row>
    <row r="119" spans="6:58"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58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</row>
    <row r="120" spans="6:58"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58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125"/>
      <c r="AT120" s="125"/>
      <c r="AU120" s="125"/>
      <c r="AV120" s="125"/>
      <c r="AW120" s="125"/>
      <c r="AX120" s="125"/>
      <c r="AY120" s="125"/>
      <c r="AZ120" s="125"/>
      <c r="BA120" s="125"/>
      <c r="BB120" s="125"/>
      <c r="BC120" s="125"/>
      <c r="BD120" s="125"/>
      <c r="BE120" s="125"/>
      <c r="BF120" s="125"/>
    </row>
    <row r="121" spans="6:58"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58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</row>
    <row r="122" spans="6:58"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58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</row>
    <row r="123" spans="6:58"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58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</row>
    <row r="124" spans="6:58"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58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  <c r="BE124" s="125"/>
      <c r="BF124" s="125"/>
    </row>
    <row r="125" spans="6:58"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58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</row>
    <row r="126" spans="6:58"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58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</row>
    <row r="127" spans="6:58"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58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</row>
    <row r="128" spans="6:58"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58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</row>
    <row r="129" spans="6:58"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58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</row>
    <row r="130" spans="6:58"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58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</row>
    <row r="131" spans="6:58"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58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</row>
    <row r="132" spans="6:58"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58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</row>
    <row r="133" spans="6:58"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58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</row>
    <row r="134" spans="6:58"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58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</row>
    <row r="135" spans="6:58"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58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</row>
    <row r="136" spans="6:58"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58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</row>
    <row r="137" spans="6:58"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58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</row>
    <row r="138" spans="6:58"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58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</row>
    <row r="139" spans="6:58"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58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</row>
    <row r="140" spans="6:58"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58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</row>
    <row r="141" spans="6:58"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58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</row>
    <row r="142" spans="6:58"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58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V142" s="125"/>
      <c r="AW142" s="125"/>
      <c r="AX142" s="125"/>
      <c r="AY142" s="125"/>
      <c r="AZ142" s="125"/>
      <c r="BA142" s="125"/>
      <c r="BB142" s="125"/>
      <c r="BC142" s="125"/>
      <c r="BD142" s="125"/>
      <c r="BE142" s="125"/>
      <c r="BF142" s="125"/>
    </row>
    <row r="143" spans="6:58"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58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</row>
    <row r="144" spans="6:58"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58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</row>
    <row r="145" spans="6:58"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58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V145" s="125"/>
      <c r="AW145" s="125"/>
      <c r="AX145" s="125"/>
      <c r="AY145" s="125"/>
      <c r="AZ145" s="125"/>
      <c r="BA145" s="125"/>
      <c r="BB145" s="125"/>
      <c r="BC145" s="125"/>
      <c r="BD145" s="125"/>
      <c r="BE145" s="125"/>
      <c r="BF145" s="125"/>
    </row>
    <row r="146" spans="6:58"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58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</row>
    <row r="147" spans="6:58"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58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</row>
    <row r="148" spans="6:58"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58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V148" s="125"/>
      <c r="AW148" s="125"/>
      <c r="AX148" s="125"/>
      <c r="AY148" s="125"/>
      <c r="AZ148" s="125"/>
      <c r="BA148" s="125"/>
      <c r="BB148" s="125"/>
      <c r="BC148" s="125"/>
      <c r="BD148" s="125"/>
      <c r="BE148" s="125"/>
      <c r="BF148" s="125"/>
    </row>
    <row r="149" spans="6:58"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58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</row>
    <row r="150" spans="6:58"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58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</row>
    <row r="151" spans="6:58"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58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</row>
    <row r="152" spans="6:58"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58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</row>
    <row r="153" spans="6:58"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58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</row>
    <row r="154" spans="6:58"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58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</row>
    <row r="155" spans="6:58"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58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</row>
    <row r="156" spans="6:58"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58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</row>
    <row r="157" spans="6:58"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58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</row>
    <row r="158" spans="6:58"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58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</row>
    <row r="159" spans="6:58"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58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V159" s="125"/>
      <c r="AW159" s="125"/>
      <c r="AX159" s="125"/>
      <c r="AY159" s="125"/>
      <c r="AZ159" s="125"/>
      <c r="BA159" s="125"/>
      <c r="BB159" s="125"/>
      <c r="BC159" s="125"/>
      <c r="BD159" s="125"/>
      <c r="BE159" s="125"/>
      <c r="BF159" s="125"/>
    </row>
    <row r="160" spans="6:58"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58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V160" s="125"/>
      <c r="AW160" s="125"/>
      <c r="AX160" s="125"/>
      <c r="AY160" s="125"/>
      <c r="AZ160" s="125"/>
      <c r="BA160" s="125"/>
      <c r="BB160" s="125"/>
      <c r="BC160" s="125"/>
      <c r="BD160" s="125"/>
      <c r="BE160" s="125"/>
      <c r="BF160" s="125"/>
    </row>
    <row r="161" spans="6:58"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58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</row>
    <row r="162" spans="6:58"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58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</row>
    <row r="163" spans="6:58"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58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</row>
    <row r="164" spans="6:58"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58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V164" s="125"/>
      <c r="AW164" s="125"/>
      <c r="AX164" s="125"/>
      <c r="AY164" s="125"/>
      <c r="AZ164" s="125"/>
      <c r="BA164" s="125"/>
      <c r="BB164" s="125"/>
      <c r="BC164" s="125"/>
      <c r="BD164" s="125"/>
      <c r="BE164" s="125"/>
      <c r="BF164" s="125"/>
    </row>
    <row r="165" spans="6:58"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58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</row>
    <row r="166" spans="6:58"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58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</row>
    <row r="167" spans="6:58"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58"/>
      <c r="AE167" s="125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</row>
    <row r="168" spans="6:58"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58"/>
      <c r="AE168" s="125"/>
      <c r="AF168" s="125"/>
      <c r="AG168" s="125"/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V168" s="125"/>
      <c r="AW168" s="125"/>
      <c r="AX168" s="125"/>
      <c r="AY168" s="125"/>
      <c r="AZ168" s="125"/>
      <c r="BA168" s="125"/>
      <c r="BB168" s="125"/>
      <c r="BC168" s="125"/>
      <c r="BD168" s="125"/>
      <c r="BE168" s="125"/>
      <c r="BF168" s="125"/>
    </row>
    <row r="169" spans="6:58"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58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</row>
    <row r="170" spans="6:58"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58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5"/>
      <c r="BD170" s="125"/>
      <c r="BE170" s="125"/>
      <c r="BF170" s="125"/>
    </row>
    <row r="171" spans="6:58"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58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</row>
    <row r="172" spans="6:58"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58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</row>
    <row r="173" spans="6:58"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58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</row>
    <row r="174" spans="6:58"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58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</row>
    <row r="175" spans="6:58"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58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</row>
    <row r="176" spans="6:58"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58"/>
      <c r="AE176" s="125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</row>
    <row r="177" spans="6:58"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58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</row>
    <row r="178" spans="6:58"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58"/>
      <c r="AE178" s="125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V178" s="125"/>
      <c r="AW178" s="125"/>
      <c r="AX178" s="125"/>
      <c r="AY178" s="125"/>
      <c r="AZ178" s="125"/>
      <c r="BA178" s="125"/>
      <c r="BB178" s="125"/>
      <c r="BC178" s="125"/>
      <c r="BD178" s="125"/>
      <c r="BE178" s="125"/>
      <c r="BF178" s="125"/>
    </row>
    <row r="179" spans="6:58"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58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</row>
    <row r="180" spans="6:58"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58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</row>
    <row r="181" spans="6:58"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58"/>
      <c r="AE181" s="125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</row>
    <row r="182" spans="6:58"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58"/>
      <c r="AE182" s="125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</row>
    <row r="183" spans="6:58"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58"/>
      <c r="AE183" s="125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V183" s="125"/>
      <c r="AW183" s="125"/>
      <c r="AX183" s="125"/>
      <c r="AY183" s="125"/>
      <c r="AZ183" s="125"/>
      <c r="BA183" s="125"/>
      <c r="BB183" s="125"/>
      <c r="BC183" s="125"/>
      <c r="BD183" s="125"/>
      <c r="BE183" s="125"/>
      <c r="BF183" s="125"/>
    </row>
    <row r="184" spans="6:58"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58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</row>
    <row r="185" spans="6:58"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58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</row>
    <row r="186" spans="6:58"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58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</row>
    <row r="187" spans="6:58"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58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</row>
    <row r="188" spans="6:58"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58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</row>
    <row r="189" spans="6:58"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58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</row>
    <row r="190" spans="6:58"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58"/>
      <c r="AE190" s="125"/>
      <c r="AF190" s="125"/>
      <c r="AG190" s="125"/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V190" s="125"/>
      <c r="AW190" s="125"/>
      <c r="AX190" s="125"/>
      <c r="AY190" s="125"/>
      <c r="AZ190" s="125"/>
      <c r="BA190" s="125"/>
      <c r="BB190" s="125"/>
      <c r="BC190" s="125"/>
      <c r="BD190" s="125"/>
      <c r="BE190" s="125"/>
      <c r="BF190" s="125"/>
    </row>
    <row r="191" spans="6:58"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58"/>
      <c r="AE191" s="125"/>
      <c r="AF191" s="125"/>
      <c r="AG191" s="125"/>
      <c r="AH191" s="125"/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V191" s="125"/>
      <c r="AW191" s="125"/>
      <c r="AX191" s="125"/>
      <c r="AY191" s="125"/>
      <c r="AZ191" s="125"/>
      <c r="BA191" s="125"/>
      <c r="BB191" s="125"/>
      <c r="BC191" s="125"/>
      <c r="BD191" s="125"/>
      <c r="BE191" s="125"/>
      <c r="BF191" s="125"/>
    </row>
    <row r="192" spans="6:58"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58"/>
      <c r="AE192" s="125"/>
      <c r="AF192" s="125"/>
      <c r="AG192" s="125"/>
      <c r="AH192" s="125"/>
      <c r="AI192" s="125"/>
      <c r="AJ192" s="125"/>
      <c r="AK192" s="125"/>
      <c r="AL192" s="125"/>
      <c r="AM192" s="125"/>
      <c r="AN192" s="125"/>
      <c r="AO192" s="125"/>
      <c r="AP192" s="125"/>
      <c r="AQ192" s="125"/>
      <c r="AR192" s="125"/>
      <c r="AS192" s="125"/>
      <c r="AT192" s="125"/>
      <c r="AU192" s="125"/>
      <c r="AV192" s="125"/>
      <c r="AW192" s="125"/>
      <c r="AX192" s="125"/>
      <c r="AY192" s="125"/>
      <c r="AZ192" s="125"/>
      <c r="BA192" s="125"/>
      <c r="BB192" s="125"/>
      <c r="BC192" s="125"/>
      <c r="BD192" s="125"/>
      <c r="BE192" s="125"/>
      <c r="BF192" s="125"/>
    </row>
    <row r="193" spans="6:58"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58"/>
      <c r="AE193" s="125"/>
      <c r="AF193" s="125"/>
      <c r="AG193" s="125"/>
      <c r="AH193" s="125"/>
      <c r="AI193" s="125"/>
      <c r="AJ193" s="125"/>
      <c r="AK193" s="125"/>
      <c r="AL193" s="125"/>
      <c r="AM193" s="125"/>
      <c r="AN193" s="125"/>
      <c r="AO193" s="125"/>
      <c r="AP193" s="125"/>
      <c r="AQ193" s="125"/>
      <c r="AR193" s="125"/>
      <c r="AS193" s="125"/>
      <c r="AT193" s="125"/>
      <c r="AU193" s="125"/>
      <c r="AV193" s="125"/>
      <c r="AW193" s="125"/>
      <c r="AX193" s="125"/>
      <c r="AY193" s="125"/>
      <c r="AZ193" s="125"/>
      <c r="BA193" s="125"/>
      <c r="BB193" s="125"/>
      <c r="BC193" s="125"/>
      <c r="BD193" s="125"/>
      <c r="BE193" s="125"/>
      <c r="BF193" s="125"/>
    </row>
    <row r="194" spans="6:58"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58"/>
      <c r="AE194" s="125"/>
      <c r="AF194" s="125"/>
      <c r="AG194" s="125"/>
      <c r="AH194" s="125"/>
      <c r="AI194" s="125"/>
      <c r="AJ194" s="125"/>
      <c r="AK194" s="125"/>
      <c r="AL194" s="125"/>
      <c r="AM194" s="125"/>
      <c r="AN194" s="125"/>
      <c r="AO194" s="125"/>
      <c r="AP194" s="125"/>
      <c r="AQ194" s="125"/>
      <c r="AR194" s="125"/>
      <c r="AS194" s="125"/>
      <c r="AT194" s="125"/>
      <c r="AU194" s="125"/>
      <c r="AV194" s="125"/>
      <c r="AW194" s="125"/>
      <c r="AX194" s="125"/>
      <c r="AY194" s="125"/>
      <c r="AZ194" s="125"/>
      <c r="BA194" s="125"/>
      <c r="BB194" s="125"/>
      <c r="BC194" s="125"/>
      <c r="BD194" s="125"/>
      <c r="BE194" s="125"/>
      <c r="BF194" s="125"/>
    </row>
    <row r="195" spans="6:58"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58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25"/>
      <c r="AZ195" s="125"/>
      <c r="BA195" s="125"/>
      <c r="BB195" s="125"/>
      <c r="BC195" s="125"/>
      <c r="BD195" s="125"/>
      <c r="BE195" s="125"/>
      <c r="BF195" s="125"/>
    </row>
    <row r="196" spans="6:58"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58"/>
      <c r="AE196" s="125"/>
      <c r="AF196" s="125"/>
      <c r="AG196" s="125"/>
      <c r="AH196" s="125"/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V196" s="125"/>
      <c r="AW196" s="125"/>
      <c r="AX196" s="125"/>
      <c r="AY196" s="125"/>
      <c r="AZ196" s="125"/>
      <c r="BA196" s="125"/>
      <c r="BB196" s="125"/>
      <c r="BC196" s="125"/>
      <c r="BD196" s="125"/>
      <c r="BE196" s="125"/>
      <c r="BF196" s="125"/>
    </row>
    <row r="197" spans="6:58"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58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</row>
    <row r="198" spans="6:58"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58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</row>
    <row r="199" spans="6:58"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58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25"/>
      <c r="AZ199" s="125"/>
      <c r="BA199" s="125"/>
      <c r="BB199" s="125"/>
      <c r="BC199" s="125"/>
      <c r="BD199" s="125"/>
      <c r="BE199" s="125"/>
      <c r="BF199" s="125"/>
    </row>
    <row r="200" spans="6:58"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58"/>
      <c r="AE200" s="125"/>
      <c r="AF200" s="125"/>
      <c r="AG200" s="125"/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V200" s="125"/>
      <c r="AW200" s="125"/>
      <c r="AX200" s="125"/>
      <c r="AY200" s="125"/>
      <c r="AZ200" s="125"/>
      <c r="BA200" s="125"/>
      <c r="BB200" s="125"/>
      <c r="BC200" s="125"/>
      <c r="BD200" s="125"/>
      <c r="BE200" s="125"/>
      <c r="BF200" s="125"/>
    </row>
    <row r="201" spans="6:58"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58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</row>
    <row r="202" spans="6:58"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58"/>
      <c r="AE202" s="125"/>
      <c r="AF202" s="125"/>
      <c r="AG202" s="125"/>
      <c r="AH202" s="125"/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V202" s="125"/>
      <c r="AW202" s="125"/>
      <c r="AX202" s="125"/>
      <c r="AY202" s="125"/>
      <c r="AZ202" s="125"/>
      <c r="BA202" s="125"/>
      <c r="BB202" s="125"/>
      <c r="BC202" s="125"/>
      <c r="BD202" s="125"/>
      <c r="BE202" s="125"/>
      <c r="BF202" s="125"/>
    </row>
    <row r="203" spans="6:58"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58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25"/>
      <c r="AZ203" s="125"/>
      <c r="BA203" s="125"/>
      <c r="BB203" s="125"/>
      <c r="BC203" s="125"/>
      <c r="BD203" s="125"/>
      <c r="BE203" s="125"/>
      <c r="BF203" s="125"/>
    </row>
    <row r="204" spans="6:58"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58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</row>
    <row r="205" spans="6:58"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58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</row>
    <row r="206" spans="6:58"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58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</row>
    <row r="207" spans="6:58"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58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</row>
    <row r="208" spans="6:58"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58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</row>
    <row r="209" spans="6:58"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58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</row>
    <row r="210" spans="6:58"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58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</row>
    <row r="211" spans="6:58"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58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</row>
    <row r="212" spans="6:58"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58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</row>
    <row r="213" spans="6:58"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  <c r="AB213" s="125"/>
      <c r="AC213" s="125"/>
      <c r="AD213" s="158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</row>
    <row r="214" spans="6:58"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58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</row>
    <row r="215" spans="6:58"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58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</row>
    <row r="216" spans="6:58"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58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</row>
    <row r="217" spans="6:58"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58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</row>
    <row r="218" spans="6:58"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58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</row>
    <row r="219" spans="6:58"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58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</row>
    <row r="220" spans="6:58"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58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</row>
    <row r="221" spans="6:58"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  <c r="AB221" s="125"/>
      <c r="AC221" s="125"/>
      <c r="AD221" s="158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</row>
    <row r="222" spans="6:58"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58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</row>
    <row r="223" spans="6:58"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58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</row>
    <row r="224" spans="6:58"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58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</row>
    <row r="225" spans="6:58"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58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</row>
    <row r="226" spans="6:58"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125"/>
      <c r="AC226" s="125"/>
      <c r="AD226" s="158"/>
      <c r="AE226" s="125"/>
      <c r="AF226" s="125"/>
      <c r="AG226" s="125"/>
      <c r="AH226" s="125"/>
      <c r="AI226" s="125"/>
      <c r="AJ226" s="125"/>
      <c r="AK226" s="125"/>
      <c r="AL226" s="125"/>
      <c r="AM226" s="125"/>
      <c r="AN226" s="125"/>
      <c r="AO226" s="125"/>
      <c r="AP226" s="125"/>
      <c r="AQ226" s="125"/>
      <c r="AR226" s="125"/>
      <c r="AS226" s="125"/>
      <c r="AT226" s="125"/>
      <c r="AU226" s="125"/>
      <c r="AV226" s="125"/>
      <c r="AW226" s="125"/>
      <c r="AX226" s="125"/>
      <c r="AY226" s="125"/>
      <c r="AZ226" s="125"/>
      <c r="BA226" s="125"/>
      <c r="BB226" s="125"/>
      <c r="BC226" s="125"/>
      <c r="BD226" s="125"/>
      <c r="BE226" s="125"/>
      <c r="BF226" s="125"/>
    </row>
    <row r="227" spans="6:58"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58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V227" s="125"/>
      <c r="AW227" s="125"/>
      <c r="AX227" s="125"/>
      <c r="AY227" s="125"/>
      <c r="AZ227" s="125"/>
      <c r="BA227" s="125"/>
      <c r="BB227" s="125"/>
      <c r="BC227" s="125"/>
      <c r="BD227" s="125"/>
      <c r="BE227" s="125"/>
      <c r="BF227" s="125"/>
    </row>
    <row r="228" spans="6:58"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58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</row>
    <row r="229" spans="6:58"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125"/>
      <c r="AC229" s="125"/>
      <c r="AD229" s="158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</row>
    <row r="230" spans="6:58"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  <c r="AB230" s="125"/>
      <c r="AC230" s="125"/>
      <c r="AD230" s="158"/>
      <c r="AE230" s="125"/>
      <c r="AF230" s="125"/>
      <c r="AG230" s="125"/>
      <c r="AH230" s="125"/>
      <c r="AI230" s="125"/>
      <c r="AJ230" s="125"/>
      <c r="AK230" s="125"/>
      <c r="AL230" s="125"/>
      <c r="AM230" s="125"/>
      <c r="AN230" s="125"/>
      <c r="AO230" s="125"/>
      <c r="AP230" s="125"/>
      <c r="AQ230" s="125"/>
      <c r="AR230" s="125"/>
      <c r="AS230" s="125"/>
      <c r="AT230" s="125"/>
      <c r="AU230" s="125"/>
      <c r="AV230" s="125"/>
      <c r="AW230" s="125"/>
      <c r="AX230" s="125"/>
      <c r="AY230" s="125"/>
      <c r="AZ230" s="125"/>
      <c r="BA230" s="125"/>
      <c r="BB230" s="125"/>
      <c r="BC230" s="125"/>
      <c r="BD230" s="125"/>
      <c r="BE230" s="125"/>
      <c r="BF230" s="125"/>
    </row>
    <row r="231" spans="6:58"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58"/>
      <c r="AE231" s="125"/>
      <c r="AF231" s="125"/>
      <c r="AG231" s="125"/>
      <c r="AH231" s="125"/>
      <c r="AI231" s="125"/>
      <c r="AJ231" s="125"/>
      <c r="AK231" s="125"/>
      <c r="AL231" s="125"/>
      <c r="AM231" s="125"/>
      <c r="AN231" s="125"/>
      <c r="AO231" s="125"/>
      <c r="AP231" s="125"/>
      <c r="AQ231" s="125"/>
      <c r="AR231" s="125"/>
      <c r="AS231" s="125"/>
      <c r="AT231" s="125"/>
      <c r="AU231" s="125"/>
      <c r="AV231" s="125"/>
      <c r="AW231" s="125"/>
      <c r="AX231" s="125"/>
      <c r="AY231" s="125"/>
      <c r="AZ231" s="125"/>
      <c r="BA231" s="125"/>
      <c r="BB231" s="125"/>
      <c r="BC231" s="125"/>
      <c r="BD231" s="125"/>
      <c r="BE231" s="125"/>
      <c r="BF231" s="125"/>
    </row>
    <row r="232" spans="6:58"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  <c r="AA232" s="125"/>
      <c r="AB232" s="125"/>
      <c r="AC232" s="125"/>
      <c r="AD232" s="158"/>
      <c r="AE232" s="125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V232" s="125"/>
      <c r="AW232" s="125"/>
      <c r="AX232" s="125"/>
      <c r="AY232" s="125"/>
      <c r="AZ232" s="125"/>
      <c r="BA232" s="125"/>
      <c r="BB232" s="125"/>
      <c r="BC232" s="125"/>
      <c r="BD232" s="125"/>
      <c r="BE232" s="125"/>
      <c r="BF232" s="125"/>
    </row>
    <row r="233" spans="6:58"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58"/>
      <c r="AE233" s="125"/>
      <c r="AF233" s="125"/>
      <c r="AG233" s="125"/>
      <c r="AH233" s="125"/>
      <c r="AI233" s="125"/>
      <c r="AJ233" s="125"/>
      <c r="AK233" s="125"/>
      <c r="AL233" s="125"/>
      <c r="AM233" s="125"/>
      <c r="AN233" s="125"/>
      <c r="AO233" s="125"/>
      <c r="AP233" s="125"/>
      <c r="AQ233" s="125"/>
      <c r="AR233" s="125"/>
      <c r="AS233" s="125"/>
      <c r="AT233" s="125"/>
      <c r="AU233" s="125"/>
      <c r="AV233" s="125"/>
      <c r="AW233" s="125"/>
      <c r="AX233" s="125"/>
      <c r="AY233" s="125"/>
      <c r="AZ233" s="125"/>
      <c r="BA233" s="125"/>
      <c r="BB233" s="125"/>
      <c r="BC233" s="125"/>
      <c r="BD233" s="125"/>
      <c r="BE233" s="125"/>
      <c r="BF233" s="125"/>
    </row>
    <row r="234" spans="6:58"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58"/>
      <c r="AE234" s="125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V234" s="125"/>
      <c r="AW234" s="125"/>
      <c r="AX234" s="125"/>
      <c r="AY234" s="125"/>
      <c r="AZ234" s="125"/>
      <c r="BA234" s="125"/>
      <c r="BB234" s="125"/>
      <c r="BC234" s="125"/>
      <c r="BD234" s="125"/>
      <c r="BE234" s="125"/>
      <c r="BF234" s="125"/>
    </row>
    <row r="235" spans="6:58"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58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</row>
    <row r="236" spans="6:58"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58"/>
      <c r="AE236" s="125"/>
      <c r="AF236" s="125"/>
      <c r="AG236" s="125"/>
      <c r="AH236" s="125"/>
      <c r="AI236" s="125"/>
      <c r="AJ236" s="125"/>
      <c r="AK236" s="125"/>
      <c r="AL236" s="125"/>
      <c r="AM236" s="125"/>
      <c r="AN236" s="125"/>
      <c r="AO236" s="125"/>
      <c r="AP236" s="125"/>
      <c r="AQ236" s="125"/>
      <c r="AR236" s="125"/>
      <c r="AS236" s="125"/>
      <c r="AT236" s="125"/>
      <c r="AU236" s="125"/>
      <c r="AV236" s="125"/>
      <c r="AW236" s="125"/>
      <c r="AX236" s="125"/>
      <c r="AY236" s="125"/>
      <c r="AZ236" s="125"/>
      <c r="BA236" s="125"/>
      <c r="BB236" s="125"/>
      <c r="BC236" s="125"/>
      <c r="BD236" s="125"/>
      <c r="BE236" s="125"/>
      <c r="BF236" s="125"/>
    </row>
    <row r="237" spans="6:58"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  <c r="AB237" s="125"/>
      <c r="AC237" s="125"/>
      <c r="AD237" s="158"/>
      <c r="AE237" s="125"/>
      <c r="AF237" s="125"/>
      <c r="AG237" s="125"/>
      <c r="AH237" s="125"/>
      <c r="AI237" s="125"/>
      <c r="AJ237" s="125"/>
      <c r="AK237" s="125"/>
      <c r="AL237" s="125"/>
      <c r="AM237" s="125"/>
      <c r="AN237" s="125"/>
      <c r="AO237" s="125"/>
      <c r="AP237" s="125"/>
      <c r="AQ237" s="125"/>
      <c r="AR237" s="125"/>
      <c r="AS237" s="125"/>
      <c r="AT237" s="125"/>
      <c r="AU237" s="125"/>
      <c r="AV237" s="125"/>
      <c r="AW237" s="125"/>
      <c r="AX237" s="125"/>
      <c r="AY237" s="125"/>
      <c r="AZ237" s="125"/>
      <c r="BA237" s="125"/>
      <c r="BB237" s="125"/>
      <c r="BC237" s="125"/>
      <c r="BD237" s="125"/>
      <c r="BE237" s="125"/>
      <c r="BF237" s="125"/>
    </row>
    <row r="238" spans="6:58"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58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</row>
    <row r="239" spans="6:58"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58"/>
      <c r="AE239" s="125"/>
      <c r="AF239" s="125"/>
      <c r="AG239" s="125"/>
      <c r="AH239" s="125"/>
      <c r="AI239" s="125"/>
      <c r="AJ239" s="125"/>
      <c r="AK239" s="125"/>
      <c r="AL239" s="125"/>
      <c r="AM239" s="125"/>
      <c r="AN239" s="125"/>
      <c r="AO239" s="125"/>
      <c r="AP239" s="125"/>
      <c r="AQ239" s="125"/>
      <c r="AR239" s="125"/>
      <c r="AS239" s="125"/>
      <c r="AT239" s="125"/>
      <c r="AU239" s="125"/>
      <c r="AV239" s="125"/>
      <c r="AW239" s="125"/>
      <c r="AX239" s="125"/>
      <c r="AY239" s="125"/>
      <c r="AZ239" s="125"/>
      <c r="BA239" s="125"/>
      <c r="BB239" s="125"/>
      <c r="BC239" s="125"/>
      <c r="BD239" s="125"/>
      <c r="BE239" s="125"/>
      <c r="BF239" s="125"/>
    </row>
    <row r="240" spans="6:58"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58"/>
      <c r="AE240" s="125"/>
      <c r="AF240" s="125"/>
      <c r="AG240" s="125"/>
      <c r="AH240" s="125"/>
      <c r="AI240" s="125"/>
      <c r="AJ240" s="125"/>
      <c r="AK240" s="125"/>
      <c r="AL240" s="125"/>
      <c r="AM240" s="125"/>
      <c r="AN240" s="125"/>
      <c r="AO240" s="125"/>
      <c r="AP240" s="125"/>
      <c r="AQ240" s="125"/>
      <c r="AR240" s="125"/>
      <c r="AS240" s="125"/>
      <c r="AT240" s="125"/>
      <c r="AU240" s="125"/>
      <c r="AV240" s="125"/>
      <c r="AW240" s="125"/>
      <c r="AX240" s="125"/>
      <c r="AY240" s="125"/>
      <c r="AZ240" s="125"/>
      <c r="BA240" s="125"/>
      <c r="BB240" s="125"/>
      <c r="BC240" s="125"/>
      <c r="BD240" s="125"/>
      <c r="BE240" s="125"/>
      <c r="BF240" s="125"/>
    </row>
    <row r="241" spans="6:58"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58"/>
      <c r="AE241" s="125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V241" s="125"/>
      <c r="AW241" s="125"/>
      <c r="AX241" s="125"/>
      <c r="AY241" s="125"/>
      <c r="AZ241" s="125"/>
      <c r="BA241" s="125"/>
      <c r="BB241" s="125"/>
      <c r="BC241" s="125"/>
      <c r="BD241" s="125"/>
      <c r="BE241" s="125"/>
      <c r="BF241" s="125"/>
    </row>
    <row r="242" spans="6:58"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58"/>
      <c r="AE242" s="125"/>
      <c r="AF242" s="125"/>
      <c r="AG242" s="125"/>
      <c r="AH242" s="125"/>
      <c r="AI242" s="125"/>
      <c r="AJ242" s="125"/>
      <c r="AK242" s="125"/>
      <c r="AL242" s="125"/>
      <c r="AM242" s="125"/>
      <c r="AN242" s="125"/>
      <c r="AO242" s="125"/>
      <c r="AP242" s="125"/>
      <c r="AQ242" s="125"/>
      <c r="AR242" s="125"/>
      <c r="AS242" s="125"/>
      <c r="AT242" s="125"/>
      <c r="AU242" s="125"/>
      <c r="AV242" s="125"/>
      <c r="AW242" s="125"/>
      <c r="AX242" s="125"/>
      <c r="AY242" s="125"/>
      <c r="AZ242" s="125"/>
      <c r="BA242" s="125"/>
      <c r="BB242" s="125"/>
      <c r="BC242" s="125"/>
      <c r="BD242" s="125"/>
      <c r="BE242" s="125"/>
      <c r="BF242" s="125"/>
    </row>
    <row r="243" spans="6:58"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158"/>
      <c r="AE243" s="125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V243" s="125"/>
      <c r="AW243" s="125"/>
      <c r="AX243" s="125"/>
      <c r="AY243" s="125"/>
      <c r="AZ243" s="125"/>
      <c r="BA243" s="125"/>
      <c r="BB243" s="125"/>
      <c r="BC243" s="125"/>
      <c r="BD243" s="125"/>
      <c r="BE243" s="125"/>
      <c r="BF243" s="125"/>
    </row>
    <row r="244" spans="6:58"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  <c r="AB244" s="125"/>
      <c r="AC244" s="125"/>
      <c r="AD244" s="158"/>
      <c r="AE244" s="125"/>
      <c r="AF244" s="125"/>
      <c r="AG244" s="125"/>
      <c r="AH244" s="125"/>
      <c r="AI244" s="125"/>
      <c r="AJ244" s="125"/>
      <c r="AK244" s="125"/>
      <c r="AL244" s="125"/>
      <c r="AM244" s="125"/>
      <c r="AN244" s="125"/>
      <c r="AO244" s="125"/>
      <c r="AP244" s="125"/>
      <c r="AQ244" s="125"/>
      <c r="AR244" s="125"/>
      <c r="AS244" s="125"/>
      <c r="AT244" s="125"/>
      <c r="AU244" s="125"/>
      <c r="AV244" s="125"/>
      <c r="AW244" s="125"/>
      <c r="AX244" s="125"/>
      <c r="AY244" s="125"/>
      <c r="AZ244" s="125"/>
      <c r="BA244" s="125"/>
      <c r="BB244" s="125"/>
      <c r="BC244" s="125"/>
      <c r="BD244" s="125"/>
      <c r="BE244" s="125"/>
      <c r="BF244" s="125"/>
    </row>
    <row r="245" spans="6:58"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158"/>
      <c r="AE245" s="125"/>
      <c r="AF245" s="125"/>
      <c r="AG245" s="125"/>
      <c r="AH245" s="125"/>
      <c r="AI245" s="125"/>
      <c r="AJ245" s="125"/>
      <c r="AK245" s="125"/>
      <c r="AL245" s="125"/>
      <c r="AM245" s="125"/>
      <c r="AN245" s="125"/>
      <c r="AO245" s="125"/>
      <c r="AP245" s="125"/>
      <c r="AQ245" s="125"/>
      <c r="AR245" s="125"/>
      <c r="AS245" s="125"/>
      <c r="AT245" s="125"/>
      <c r="AU245" s="125"/>
      <c r="AV245" s="125"/>
      <c r="AW245" s="125"/>
      <c r="AX245" s="125"/>
      <c r="AY245" s="125"/>
      <c r="AZ245" s="125"/>
      <c r="BA245" s="125"/>
      <c r="BB245" s="125"/>
      <c r="BC245" s="125"/>
      <c r="BD245" s="125"/>
      <c r="BE245" s="125"/>
      <c r="BF245" s="125"/>
    </row>
    <row r="246" spans="6:58"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  <c r="AA246" s="125"/>
      <c r="AB246" s="125"/>
      <c r="AC246" s="125"/>
      <c r="AD246" s="158"/>
      <c r="AE246" s="125"/>
      <c r="AF246" s="125"/>
      <c r="AG246" s="125"/>
      <c r="AH246" s="125"/>
      <c r="AI246" s="125"/>
      <c r="AJ246" s="125"/>
      <c r="AK246" s="125"/>
      <c r="AL246" s="125"/>
      <c r="AM246" s="125"/>
      <c r="AN246" s="125"/>
      <c r="AO246" s="125"/>
      <c r="AP246" s="125"/>
      <c r="AQ246" s="125"/>
      <c r="AR246" s="125"/>
      <c r="AS246" s="125"/>
      <c r="AT246" s="125"/>
      <c r="AU246" s="125"/>
      <c r="AV246" s="125"/>
      <c r="AW246" s="125"/>
      <c r="AX246" s="125"/>
      <c r="AY246" s="125"/>
      <c r="AZ246" s="125"/>
      <c r="BA246" s="125"/>
      <c r="BB246" s="125"/>
      <c r="BC246" s="125"/>
      <c r="BD246" s="125"/>
      <c r="BE246" s="125"/>
      <c r="BF246" s="125"/>
    </row>
    <row r="247" spans="6:58"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  <c r="AA247" s="125"/>
      <c r="AB247" s="125"/>
      <c r="AC247" s="125"/>
      <c r="AD247" s="158"/>
      <c r="AE247" s="125"/>
      <c r="AF247" s="125"/>
      <c r="AG247" s="125"/>
      <c r="AH247" s="125"/>
      <c r="AI247" s="125"/>
      <c r="AJ247" s="125"/>
      <c r="AK247" s="125"/>
      <c r="AL247" s="125"/>
      <c r="AM247" s="125"/>
      <c r="AN247" s="125"/>
      <c r="AO247" s="125"/>
      <c r="AP247" s="125"/>
      <c r="AQ247" s="125"/>
      <c r="AR247" s="125"/>
      <c r="AS247" s="125"/>
      <c r="AT247" s="125"/>
      <c r="AU247" s="125"/>
      <c r="AV247" s="125"/>
      <c r="AW247" s="125"/>
      <c r="AX247" s="125"/>
      <c r="AY247" s="125"/>
      <c r="AZ247" s="125"/>
      <c r="BA247" s="125"/>
      <c r="BB247" s="125"/>
      <c r="BC247" s="125"/>
      <c r="BD247" s="125"/>
      <c r="BE247" s="125"/>
      <c r="BF247" s="125"/>
    </row>
    <row r="248" spans="6:58"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  <c r="AB248" s="125"/>
      <c r="AC248" s="125"/>
      <c r="AD248" s="158"/>
      <c r="AE248" s="125"/>
      <c r="AF248" s="125"/>
      <c r="AG248" s="125"/>
      <c r="AH248" s="125"/>
      <c r="AI248" s="125"/>
      <c r="AJ248" s="125"/>
      <c r="AK248" s="125"/>
      <c r="AL248" s="125"/>
      <c r="AM248" s="125"/>
      <c r="AN248" s="125"/>
      <c r="AO248" s="125"/>
      <c r="AP248" s="125"/>
      <c r="AQ248" s="125"/>
      <c r="AR248" s="125"/>
      <c r="AS248" s="125"/>
      <c r="AT248" s="125"/>
      <c r="AU248" s="125"/>
      <c r="AV248" s="125"/>
      <c r="AW248" s="125"/>
      <c r="AX248" s="125"/>
      <c r="AY248" s="125"/>
      <c r="AZ248" s="125"/>
      <c r="BA248" s="125"/>
      <c r="BB248" s="125"/>
      <c r="BC248" s="125"/>
      <c r="BD248" s="125"/>
      <c r="BE248" s="125"/>
      <c r="BF248" s="125"/>
    </row>
    <row r="249" spans="6:58"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  <c r="AB249" s="125"/>
      <c r="AC249" s="125"/>
      <c r="AD249" s="158"/>
      <c r="AE249" s="125"/>
      <c r="AF249" s="125"/>
      <c r="AG249" s="125"/>
      <c r="AH249" s="125"/>
      <c r="AI249" s="125"/>
      <c r="AJ249" s="125"/>
      <c r="AK249" s="125"/>
      <c r="AL249" s="125"/>
      <c r="AM249" s="125"/>
      <c r="AN249" s="125"/>
      <c r="AO249" s="125"/>
      <c r="AP249" s="125"/>
      <c r="AQ249" s="125"/>
      <c r="AR249" s="125"/>
      <c r="AS249" s="125"/>
      <c r="AT249" s="125"/>
      <c r="AU249" s="125"/>
      <c r="AV249" s="125"/>
      <c r="AW249" s="125"/>
      <c r="AX249" s="125"/>
      <c r="AY249" s="125"/>
      <c r="AZ249" s="125"/>
      <c r="BA249" s="125"/>
      <c r="BB249" s="125"/>
      <c r="BC249" s="125"/>
      <c r="BD249" s="125"/>
      <c r="BE249" s="125"/>
      <c r="BF249" s="125"/>
    </row>
    <row r="250" spans="6:58"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  <c r="AA250" s="125"/>
      <c r="AB250" s="125"/>
      <c r="AC250" s="125"/>
      <c r="AD250" s="158"/>
      <c r="AE250" s="125"/>
      <c r="AF250" s="125"/>
      <c r="AG250" s="125"/>
      <c r="AH250" s="125"/>
      <c r="AI250" s="125"/>
      <c r="AJ250" s="125"/>
      <c r="AK250" s="125"/>
      <c r="AL250" s="125"/>
      <c r="AM250" s="125"/>
      <c r="AN250" s="125"/>
      <c r="AO250" s="125"/>
      <c r="AP250" s="125"/>
      <c r="AQ250" s="125"/>
      <c r="AR250" s="125"/>
      <c r="AS250" s="125"/>
      <c r="AT250" s="125"/>
      <c r="AU250" s="125"/>
      <c r="AV250" s="125"/>
      <c r="AW250" s="125"/>
      <c r="AX250" s="125"/>
      <c r="AY250" s="125"/>
      <c r="AZ250" s="125"/>
      <c r="BA250" s="125"/>
      <c r="BB250" s="125"/>
      <c r="BC250" s="125"/>
      <c r="BD250" s="125"/>
      <c r="BE250" s="125"/>
      <c r="BF250" s="125"/>
    </row>
    <row r="251" spans="6:58"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  <c r="AA251" s="125"/>
      <c r="AB251" s="125"/>
      <c r="AC251" s="125"/>
      <c r="AD251" s="158"/>
      <c r="AE251" s="125"/>
      <c r="AF251" s="125"/>
      <c r="AG251" s="125"/>
      <c r="AH251" s="125"/>
      <c r="AI251" s="125"/>
      <c r="AJ251" s="125"/>
      <c r="AK251" s="125"/>
      <c r="AL251" s="125"/>
      <c r="AM251" s="125"/>
      <c r="AN251" s="125"/>
      <c r="AO251" s="125"/>
      <c r="AP251" s="125"/>
      <c r="AQ251" s="125"/>
      <c r="AR251" s="125"/>
      <c r="AS251" s="125"/>
      <c r="AT251" s="125"/>
      <c r="AU251" s="125"/>
      <c r="AV251" s="125"/>
      <c r="AW251" s="125"/>
      <c r="AX251" s="125"/>
      <c r="AY251" s="125"/>
      <c r="AZ251" s="125"/>
      <c r="BA251" s="125"/>
      <c r="BB251" s="125"/>
      <c r="BC251" s="125"/>
      <c r="BD251" s="125"/>
      <c r="BE251" s="125"/>
      <c r="BF251" s="125"/>
    </row>
    <row r="252" spans="6:58"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  <c r="AA252" s="125"/>
      <c r="AB252" s="125"/>
      <c r="AC252" s="125"/>
      <c r="AD252" s="158"/>
      <c r="AE252" s="125"/>
      <c r="AF252" s="125"/>
      <c r="AG252" s="125"/>
      <c r="AH252" s="125"/>
      <c r="AI252" s="125"/>
      <c r="AJ252" s="125"/>
      <c r="AK252" s="125"/>
      <c r="AL252" s="125"/>
      <c r="AM252" s="125"/>
      <c r="AN252" s="125"/>
      <c r="AO252" s="125"/>
      <c r="AP252" s="125"/>
      <c r="AQ252" s="125"/>
      <c r="AR252" s="125"/>
      <c r="AS252" s="125"/>
      <c r="AT252" s="125"/>
      <c r="AU252" s="125"/>
      <c r="AV252" s="125"/>
      <c r="AW252" s="125"/>
      <c r="AX252" s="125"/>
      <c r="AY252" s="125"/>
      <c r="AZ252" s="125"/>
      <c r="BA252" s="125"/>
      <c r="BB252" s="125"/>
      <c r="BC252" s="125"/>
      <c r="BD252" s="125"/>
      <c r="BE252" s="125"/>
      <c r="BF252" s="125"/>
    </row>
    <row r="253" spans="6:58"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  <c r="AB253" s="125"/>
      <c r="AC253" s="125"/>
      <c r="AD253" s="158"/>
      <c r="AE253" s="125"/>
      <c r="AF253" s="125"/>
      <c r="AG253" s="125"/>
      <c r="AH253" s="125"/>
      <c r="AI253" s="125"/>
      <c r="AJ253" s="125"/>
      <c r="AK253" s="125"/>
      <c r="AL253" s="125"/>
      <c r="AM253" s="125"/>
      <c r="AN253" s="125"/>
      <c r="AO253" s="125"/>
      <c r="AP253" s="125"/>
      <c r="AQ253" s="125"/>
      <c r="AR253" s="125"/>
      <c r="AS253" s="125"/>
      <c r="AT253" s="125"/>
      <c r="AU253" s="125"/>
      <c r="AV253" s="125"/>
      <c r="AW253" s="125"/>
      <c r="AX253" s="125"/>
      <c r="AY253" s="125"/>
      <c r="AZ253" s="125"/>
      <c r="BA253" s="125"/>
      <c r="BB253" s="125"/>
      <c r="BC253" s="125"/>
      <c r="BD253" s="125"/>
      <c r="BE253" s="125"/>
      <c r="BF253" s="125"/>
    </row>
    <row r="254" spans="6:58"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58"/>
      <c r="AE254" s="125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V254" s="125"/>
      <c r="AW254" s="125"/>
      <c r="AX254" s="125"/>
      <c r="AY254" s="125"/>
      <c r="AZ254" s="125"/>
      <c r="BA254" s="125"/>
      <c r="BB254" s="125"/>
      <c r="BC254" s="125"/>
      <c r="BD254" s="125"/>
      <c r="BE254" s="125"/>
      <c r="BF254" s="125"/>
    </row>
    <row r="255" spans="6:58"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  <c r="AB255" s="125"/>
      <c r="AC255" s="125"/>
      <c r="AD255" s="158"/>
      <c r="AE255" s="125"/>
      <c r="AF255" s="125"/>
      <c r="AG255" s="125"/>
      <c r="AH255" s="125"/>
      <c r="AI255" s="125"/>
      <c r="AJ255" s="125"/>
      <c r="AK255" s="125"/>
      <c r="AL255" s="125"/>
      <c r="AM255" s="125"/>
      <c r="AN255" s="125"/>
      <c r="AO255" s="125"/>
      <c r="AP255" s="125"/>
      <c r="AQ255" s="125"/>
      <c r="AR255" s="125"/>
      <c r="AS255" s="125"/>
      <c r="AT255" s="125"/>
      <c r="AU255" s="125"/>
      <c r="AV255" s="125"/>
      <c r="AW255" s="125"/>
      <c r="AX255" s="125"/>
      <c r="AY255" s="125"/>
      <c r="AZ255" s="125"/>
      <c r="BA255" s="125"/>
      <c r="BB255" s="125"/>
      <c r="BC255" s="125"/>
      <c r="BD255" s="125"/>
      <c r="BE255" s="125"/>
      <c r="BF255" s="125"/>
    </row>
    <row r="256" spans="6:58"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  <c r="AA256" s="125"/>
      <c r="AB256" s="125"/>
      <c r="AC256" s="125"/>
      <c r="AD256" s="158"/>
      <c r="AE256" s="125"/>
      <c r="AF256" s="125"/>
      <c r="AG256" s="125"/>
      <c r="AH256" s="125"/>
      <c r="AI256" s="125"/>
      <c r="AJ256" s="125"/>
      <c r="AK256" s="125"/>
      <c r="AL256" s="125"/>
      <c r="AM256" s="125"/>
      <c r="AN256" s="125"/>
      <c r="AO256" s="125"/>
      <c r="AP256" s="125"/>
      <c r="AQ256" s="125"/>
      <c r="AR256" s="125"/>
      <c r="AS256" s="125"/>
      <c r="AT256" s="125"/>
      <c r="AU256" s="125"/>
      <c r="AV256" s="125"/>
      <c r="AW256" s="125"/>
      <c r="AX256" s="125"/>
      <c r="AY256" s="125"/>
      <c r="AZ256" s="125"/>
      <c r="BA256" s="125"/>
      <c r="BB256" s="125"/>
      <c r="BC256" s="125"/>
      <c r="BD256" s="125"/>
      <c r="BE256" s="125"/>
      <c r="BF256" s="125"/>
    </row>
    <row r="257" spans="6:58"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58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</row>
    <row r="258" spans="6:58"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  <c r="AA258" s="125"/>
      <c r="AB258" s="125"/>
      <c r="AC258" s="125"/>
      <c r="AD258" s="158"/>
      <c r="AE258" s="125"/>
      <c r="AF258" s="125"/>
      <c r="AG258" s="125"/>
      <c r="AH258" s="125"/>
      <c r="AI258" s="125"/>
      <c r="AJ258" s="125"/>
      <c r="AK258" s="125"/>
      <c r="AL258" s="125"/>
      <c r="AM258" s="125"/>
      <c r="AN258" s="125"/>
      <c r="AO258" s="125"/>
      <c r="AP258" s="125"/>
      <c r="AQ258" s="125"/>
      <c r="AR258" s="125"/>
      <c r="AS258" s="125"/>
      <c r="AT258" s="125"/>
      <c r="AU258" s="125"/>
      <c r="AV258" s="125"/>
      <c r="AW258" s="125"/>
      <c r="AX258" s="125"/>
      <c r="AY258" s="125"/>
      <c r="AZ258" s="125"/>
      <c r="BA258" s="125"/>
      <c r="BB258" s="125"/>
      <c r="BC258" s="125"/>
      <c r="BD258" s="125"/>
      <c r="BE258" s="125"/>
      <c r="BF258" s="125"/>
    </row>
    <row r="259" spans="6:58"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  <c r="AA259" s="125"/>
      <c r="AB259" s="125"/>
      <c r="AC259" s="125"/>
      <c r="AD259" s="158"/>
      <c r="AE259" s="125"/>
      <c r="AF259" s="125"/>
      <c r="AG259" s="125"/>
      <c r="AH259" s="125"/>
      <c r="AI259" s="125"/>
      <c r="AJ259" s="125"/>
      <c r="AK259" s="125"/>
      <c r="AL259" s="125"/>
      <c r="AM259" s="125"/>
      <c r="AN259" s="125"/>
      <c r="AO259" s="125"/>
      <c r="AP259" s="125"/>
      <c r="AQ259" s="125"/>
      <c r="AR259" s="125"/>
      <c r="AS259" s="125"/>
      <c r="AT259" s="125"/>
      <c r="AU259" s="125"/>
      <c r="AV259" s="125"/>
      <c r="AW259" s="125"/>
      <c r="AX259" s="125"/>
      <c r="AY259" s="125"/>
      <c r="AZ259" s="125"/>
      <c r="BA259" s="125"/>
      <c r="BB259" s="125"/>
      <c r="BC259" s="125"/>
      <c r="BD259" s="125"/>
      <c r="BE259" s="125"/>
      <c r="BF259" s="125"/>
    </row>
    <row r="260" spans="6:58"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  <c r="AA260" s="125"/>
      <c r="AB260" s="125"/>
      <c r="AC260" s="125"/>
      <c r="AD260" s="158"/>
      <c r="AE260" s="125"/>
      <c r="AF260" s="125"/>
      <c r="AG260" s="125"/>
      <c r="AH260" s="125"/>
      <c r="AI260" s="125"/>
      <c r="AJ260" s="125"/>
      <c r="AK260" s="125"/>
      <c r="AL260" s="125"/>
      <c r="AM260" s="125"/>
      <c r="AN260" s="125"/>
      <c r="AO260" s="125"/>
      <c r="AP260" s="125"/>
      <c r="AQ260" s="125"/>
      <c r="AR260" s="125"/>
      <c r="AS260" s="125"/>
      <c r="AT260" s="125"/>
      <c r="AU260" s="125"/>
      <c r="AV260" s="125"/>
      <c r="AW260" s="125"/>
      <c r="AX260" s="125"/>
      <c r="AY260" s="125"/>
      <c r="AZ260" s="125"/>
      <c r="BA260" s="125"/>
      <c r="BB260" s="125"/>
      <c r="BC260" s="125"/>
      <c r="BD260" s="125"/>
      <c r="BE260" s="125"/>
      <c r="BF260" s="125"/>
    </row>
    <row r="261" spans="6:58"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  <c r="AA261" s="125"/>
      <c r="AB261" s="125"/>
      <c r="AC261" s="125"/>
      <c r="AD261" s="158"/>
      <c r="AE261" s="125"/>
      <c r="AF261" s="125"/>
      <c r="AG261" s="125"/>
      <c r="AH261" s="125"/>
      <c r="AI261" s="125"/>
      <c r="AJ261" s="125"/>
      <c r="AK261" s="125"/>
      <c r="AL261" s="125"/>
      <c r="AM261" s="125"/>
      <c r="AN261" s="125"/>
      <c r="AO261" s="125"/>
      <c r="AP261" s="125"/>
      <c r="AQ261" s="125"/>
      <c r="AR261" s="125"/>
      <c r="AS261" s="125"/>
      <c r="AT261" s="125"/>
      <c r="AU261" s="125"/>
      <c r="AV261" s="125"/>
      <c r="AW261" s="125"/>
      <c r="AX261" s="125"/>
      <c r="AY261" s="125"/>
      <c r="AZ261" s="125"/>
      <c r="BA261" s="125"/>
      <c r="BB261" s="125"/>
      <c r="BC261" s="125"/>
      <c r="BD261" s="125"/>
      <c r="BE261" s="125"/>
      <c r="BF261" s="125"/>
    </row>
    <row r="262" spans="6:58"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  <c r="AA262" s="125"/>
      <c r="AB262" s="125"/>
      <c r="AC262" s="125"/>
      <c r="AD262" s="158"/>
      <c r="AE262" s="125"/>
      <c r="AF262" s="125"/>
      <c r="AG262" s="125"/>
      <c r="AH262" s="125"/>
      <c r="AI262" s="125"/>
      <c r="AJ262" s="125"/>
      <c r="AK262" s="125"/>
      <c r="AL262" s="125"/>
      <c r="AM262" s="125"/>
      <c r="AN262" s="125"/>
      <c r="AO262" s="125"/>
      <c r="AP262" s="125"/>
      <c r="AQ262" s="125"/>
      <c r="AR262" s="125"/>
      <c r="AS262" s="125"/>
      <c r="AT262" s="125"/>
      <c r="AU262" s="125"/>
      <c r="AV262" s="125"/>
      <c r="AW262" s="125"/>
      <c r="AX262" s="125"/>
      <c r="AY262" s="125"/>
      <c r="AZ262" s="125"/>
      <c r="BA262" s="125"/>
      <c r="BB262" s="125"/>
      <c r="BC262" s="125"/>
      <c r="BD262" s="125"/>
      <c r="BE262" s="125"/>
      <c r="BF262" s="125"/>
    </row>
    <row r="263" spans="6:58"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  <c r="AA263" s="125"/>
      <c r="AB263" s="125"/>
      <c r="AC263" s="125"/>
      <c r="AD263" s="158"/>
      <c r="AE263" s="125"/>
      <c r="AF263" s="125"/>
      <c r="AG263" s="125"/>
      <c r="AH263" s="125"/>
      <c r="AI263" s="125"/>
      <c r="AJ263" s="125"/>
      <c r="AK263" s="125"/>
      <c r="AL263" s="125"/>
      <c r="AM263" s="125"/>
      <c r="AN263" s="125"/>
      <c r="AO263" s="125"/>
      <c r="AP263" s="125"/>
      <c r="AQ263" s="125"/>
      <c r="AR263" s="125"/>
      <c r="AS263" s="125"/>
      <c r="AT263" s="125"/>
      <c r="AU263" s="125"/>
      <c r="AV263" s="125"/>
      <c r="AW263" s="125"/>
      <c r="AX263" s="125"/>
      <c r="AY263" s="125"/>
      <c r="AZ263" s="125"/>
      <c r="BA263" s="125"/>
      <c r="BB263" s="125"/>
      <c r="BC263" s="125"/>
      <c r="BD263" s="125"/>
      <c r="BE263" s="125"/>
      <c r="BF263" s="125"/>
    </row>
    <row r="264" spans="6:58"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  <c r="AA264" s="125"/>
      <c r="AB264" s="125"/>
      <c r="AC264" s="125"/>
      <c r="AD264" s="158"/>
      <c r="AE264" s="125"/>
      <c r="AF264" s="125"/>
      <c r="AG264" s="125"/>
      <c r="AH264" s="125"/>
      <c r="AI264" s="125"/>
      <c r="AJ264" s="125"/>
      <c r="AK264" s="125"/>
      <c r="AL264" s="125"/>
      <c r="AM264" s="125"/>
      <c r="AN264" s="125"/>
      <c r="AO264" s="125"/>
      <c r="AP264" s="125"/>
      <c r="AQ264" s="125"/>
      <c r="AR264" s="125"/>
      <c r="AS264" s="125"/>
      <c r="AT264" s="125"/>
      <c r="AU264" s="125"/>
      <c r="AV264" s="125"/>
      <c r="AW264" s="125"/>
      <c r="AX264" s="125"/>
      <c r="AY264" s="125"/>
      <c r="AZ264" s="125"/>
      <c r="BA264" s="125"/>
      <c r="BB264" s="125"/>
      <c r="BC264" s="125"/>
      <c r="BD264" s="125"/>
      <c r="BE264" s="125"/>
      <c r="BF264" s="125"/>
    </row>
    <row r="265" spans="6:58"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  <c r="AA265" s="125"/>
      <c r="AB265" s="125"/>
      <c r="AC265" s="125"/>
      <c r="AD265" s="158"/>
      <c r="AE265" s="125"/>
      <c r="AF265" s="125"/>
      <c r="AG265" s="125"/>
      <c r="AH265" s="125"/>
      <c r="AI265" s="125"/>
      <c r="AJ265" s="125"/>
      <c r="AK265" s="125"/>
      <c r="AL265" s="125"/>
      <c r="AM265" s="125"/>
      <c r="AN265" s="125"/>
      <c r="AO265" s="125"/>
      <c r="AP265" s="125"/>
      <c r="AQ265" s="125"/>
      <c r="AR265" s="125"/>
      <c r="AS265" s="125"/>
      <c r="AT265" s="125"/>
      <c r="AU265" s="125"/>
      <c r="AV265" s="125"/>
      <c r="AW265" s="125"/>
      <c r="AX265" s="125"/>
      <c r="AY265" s="125"/>
      <c r="AZ265" s="125"/>
      <c r="BA265" s="125"/>
      <c r="BB265" s="125"/>
      <c r="BC265" s="125"/>
      <c r="BD265" s="125"/>
      <c r="BE265" s="125"/>
      <c r="BF265" s="125"/>
    </row>
    <row r="266" spans="6:58"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125"/>
      <c r="AC266" s="125"/>
      <c r="AD266" s="158"/>
      <c r="AE266" s="125"/>
      <c r="AF266" s="125"/>
      <c r="AG266" s="125"/>
      <c r="AH266" s="125"/>
      <c r="AI266" s="125"/>
      <c r="AJ266" s="125"/>
      <c r="AK266" s="125"/>
      <c r="AL266" s="125"/>
      <c r="AM266" s="125"/>
      <c r="AN266" s="125"/>
      <c r="AO266" s="125"/>
      <c r="AP266" s="125"/>
      <c r="AQ266" s="125"/>
      <c r="AR266" s="125"/>
      <c r="AS266" s="125"/>
      <c r="AT266" s="125"/>
      <c r="AU266" s="125"/>
      <c r="AV266" s="125"/>
      <c r="AW266" s="125"/>
      <c r="AX266" s="125"/>
      <c r="AY266" s="125"/>
      <c r="AZ266" s="125"/>
      <c r="BA266" s="125"/>
      <c r="BB266" s="125"/>
      <c r="BC266" s="125"/>
      <c r="BD266" s="125"/>
      <c r="BE266" s="125"/>
      <c r="BF266" s="125"/>
    </row>
    <row r="267" spans="6:58">
      <c r="F267" s="125"/>
      <c r="G267" s="125"/>
      <c r="H267" s="125"/>
      <c r="I267" s="125"/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  <c r="AA267" s="125"/>
      <c r="AB267" s="125"/>
      <c r="AC267" s="125"/>
      <c r="AD267" s="158"/>
      <c r="AE267" s="125"/>
      <c r="AF267" s="125"/>
      <c r="AG267" s="125"/>
      <c r="AH267" s="125"/>
      <c r="AI267" s="125"/>
      <c r="AJ267" s="125"/>
      <c r="AK267" s="125"/>
      <c r="AL267" s="125"/>
      <c r="AM267" s="125"/>
      <c r="AN267" s="125"/>
      <c r="AO267" s="125"/>
      <c r="AP267" s="125"/>
      <c r="AQ267" s="125"/>
      <c r="AR267" s="125"/>
      <c r="AS267" s="125"/>
      <c r="AT267" s="125"/>
      <c r="AU267" s="125"/>
      <c r="AV267" s="125"/>
      <c r="AW267" s="125"/>
      <c r="AX267" s="125"/>
      <c r="AY267" s="125"/>
      <c r="AZ267" s="125"/>
      <c r="BA267" s="125"/>
      <c r="BB267" s="125"/>
      <c r="BC267" s="125"/>
      <c r="BD267" s="125"/>
      <c r="BE267" s="125"/>
      <c r="BF267" s="125"/>
    </row>
    <row r="268" spans="6:58"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  <c r="AA268" s="125"/>
      <c r="AB268" s="125"/>
      <c r="AC268" s="125"/>
      <c r="AD268" s="158"/>
      <c r="AE268" s="125"/>
      <c r="AF268" s="125"/>
      <c r="AG268" s="125"/>
      <c r="AH268" s="125"/>
      <c r="AI268" s="125"/>
      <c r="AJ268" s="125"/>
      <c r="AK268" s="125"/>
      <c r="AL268" s="125"/>
      <c r="AM268" s="125"/>
      <c r="AN268" s="125"/>
      <c r="AO268" s="125"/>
      <c r="AP268" s="125"/>
      <c r="AQ268" s="125"/>
      <c r="AR268" s="125"/>
      <c r="AS268" s="125"/>
      <c r="AT268" s="125"/>
      <c r="AU268" s="125"/>
      <c r="AV268" s="125"/>
      <c r="AW268" s="125"/>
      <c r="AX268" s="125"/>
      <c r="AY268" s="125"/>
      <c r="AZ268" s="125"/>
      <c r="BA268" s="125"/>
      <c r="BB268" s="125"/>
      <c r="BC268" s="125"/>
      <c r="BD268" s="125"/>
      <c r="BE268" s="125"/>
      <c r="BF268" s="125"/>
    </row>
    <row r="269" spans="6:58"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  <c r="AA269" s="125"/>
      <c r="AB269" s="125"/>
      <c r="AC269" s="125"/>
      <c r="AD269" s="158"/>
      <c r="AE269" s="125"/>
      <c r="AF269" s="125"/>
      <c r="AG269" s="125"/>
      <c r="AH269" s="125"/>
      <c r="AI269" s="125"/>
      <c r="AJ269" s="125"/>
      <c r="AK269" s="125"/>
      <c r="AL269" s="125"/>
      <c r="AM269" s="125"/>
      <c r="AN269" s="125"/>
      <c r="AO269" s="125"/>
      <c r="AP269" s="125"/>
      <c r="AQ269" s="125"/>
      <c r="AR269" s="125"/>
      <c r="AS269" s="125"/>
      <c r="AT269" s="125"/>
      <c r="AU269" s="125"/>
      <c r="AV269" s="125"/>
      <c r="AW269" s="125"/>
      <c r="AX269" s="125"/>
      <c r="AY269" s="125"/>
      <c r="AZ269" s="125"/>
      <c r="BA269" s="125"/>
      <c r="BB269" s="125"/>
      <c r="BC269" s="125"/>
      <c r="BD269" s="125"/>
      <c r="BE269" s="125"/>
      <c r="BF269" s="125"/>
    </row>
    <row r="270" spans="6:58"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  <c r="AA270" s="125"/>
      <c r="AB270" s="125"/>
      <c r="AC270" s="125"/>
      <c r="AD270" s="158"/>
      <c r="AE270" s="125"/>
      <c r="AF270" s="125"/>
      <c r="AG270" s="125"/>
      <c r="AH270" s="125"/>
      <c r="AI270" s="125"/>
      <c r="AJ270" s="125"/>
      <c r="AK270" s="125"/>
      <c r="AL270" s="125"/>
      <c r="AM270" s="125"/>
      <c r="AN270" s="125"/>
      <c r="AO270" s="125"/>
      <c r="AP270" s="125"/>
      <c r="AQ270" s="125"/>
      <c r="AR270" s="125"/>
      <c r="AS270" s="125"/>
      <c r="AT270" s="125"/>
      <c r="AU270" s="125"/>
      <c r="AV270" s="125"/>
      <c r="AW270" s="125"/>
      <c r="AX270" s="125"/>
      <c r="AY270" s="125"/>
      <c r="AZ270" s="125"/>
      <c r="BA270" s="125"/>
      <c r="BB270" s="125"/>
      <c r="BC270" s="125"/>
      <c r="BD270" s="125"/>
      <c r="BE270" s="125"/>
      <c r="BF270" s="125"/>
    </row>
    <row r="271" spans="6:58"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125"/>
      <c r="AB271" s="125"/>
      <c r="AC271" s="125"/>
      <c r="AD271" s="158"/>
      <c r="AE271" s="125"/>
      <c r="AF271" s="125"/>
      <c r="AG271" s="125"/>
      <c r="AH271" s="125"/>
      <c r="AI271" s="125"/>
      <c r="AJ271" s="125"/>
      <c r="AK271" s="125"/>
      <c r="AL271" s="125"/>
      <c r="AM271" s="125"/>
      <c r="AN271" s="125"/>
      <c r="AO271" s="125"/>
      <c r="AP271" s="125"/>
      <c r="AQ271" s="125"/>
      <c r="AR271" s="125"/>
      <c r="AS271" s="125"/>
      <c r="AT271" s="125"/>
      <c r="AU271" s="125"/>
      <c r="AV271" s="125"/>
      <c r="AW271" s="125"/>
      <c r="AX271" s="125"/>
      <c r="AY271" s="125"/>
      <c r="AZ271" s="125"/>
      <c r="BA271" s="125"/>
      <c r="BB271" s="125"/>
      <c r="BC271" s="125"/>
      <c r="BD271" s="125"/>
      <c r="BE271" s="125"/>
      <c r="BF271" s="125"/>
    </row>
    <row r="272" spans="6:58"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  <c r="AA272" s="125"/>
      <c r="AB272" s="125"/>
      <c r="AC272" s="125"/>
      <c r="AD272" s="158"/>
      <c r="AE272" s="125"/>
      <c r="AF272" s="125"/>
      <c r="AG272" s="125"/>
      <c r="AH272" s="125"/>
      <c r="AI272" s="125"/>
      <c r="AJ272" s="125"/>
      <c r="AK272" s="125"/>
      <c r="AL272" s="125"/>
      <c r="AM272" s="125"/>
      <c r="AN272" s="125"/>
      <c r="AO272" s="125"/>
      <c r="AP272" s="125"/>
      <c r="AQ272" s="125"/>
      <c r="AR272" s="125"/>
      <c r="AS272" s="125"/>
      <c r="AT272" s="125"/>
      <c r="AU272" s="125"/>
      <c r="AV272" s="125"/>
      <c r="AW272" s="125"/>
      <c r="AX272" s="125"/>
      <c r="AY272" s="125"/>
      <c r="AZ272" s="125"/>
      <c r="BA272" s="125"/>
      <c r="BB272" s="125"/>
      <c r="BC272" s="125"/>
      <c r="BD272" s="125"/>
      <c r="BE272" s="125"/>
      <c r="BF272" s="125"/>
    </row>
    <row r="273" spans="6:58"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  <c r="AA273" s="125"/>
      <c r="AB273" s="125"/>
      <c r="AC273" s="125"/>
      <c r="AD273" s="158"/>
      <c r="AE273" s="125"/>
      <c r="AF273" s="125"/>
      <c r="AG273" s="125"/>
      <c r="AH273" s="125"/>
      <c r="AI273" s="125"/>
      <c r="AJ273" s="125"/>
      <c r="AK273" s="125"/>
      <c r="AL273" s="125"/>
      <c r="AM273" s="125"/>
      <c r="AN273" s="125"/>
      <c r="AO273" s="125"/>
      <c r="AP273" s="125"/>
      <c r="AQ273" s="125"/>
      <c r="AR273" s="125"/>
      <c r="AS273" s="125"/>
      <c r="AT273" s="125"/>
      <c r="AU273" s="125"/>
      <c r="AV273" s="125"/>
      <c r="AW273" s="125"/>
      <c r="AX273" s="125"/>
      <c r="AY273" s="125"/>
      <c r="AZ273" s="125"/>
      <c r="BA273" s="125"/>
      <c r="BB273" s="125"/>
      <c r="BC273" s="125"/>
      <c r="BD273" s="125"/>
      <c r="BE273" s="125"/>
      <c r="BF273" s="125"/>
    </row>
    <row r="274" spans="6:58"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  <c r="AA274" s="125"/>
      <c r="AB274" s="125"/>
      <c r="AC274" s="125"/>
      <c r="AD274" s="158"/>
      <c r="AE274" s="125"/>
      <c r="AF274" s="125"/>
      <c r="AG274" s="125"/>
      <c r="AH274" s="125"/>
      <c r="AI274" s="125"/>
      <c r="AJ274" s="125"/>
      <c r="AK274" s="125"/>
      <c r="AL274" s="125"/>
      <c r="AM274" s="125"/>
      <c r="AN274" s="125"/>
      <c r="AO274" s="125"/>
      <c r="AP274" s="125"/>
      <c r="AQ274" s="125"/>
      <c r="AR274" s="125"/>
      <c r="AS274" s="125"/>
      <c r="AT274" s="125"/>
      <c r="AU274" s="125"/>
      <c r="AV274" s="125"/>
      <c r="AW274" s="125"/>
      <c r="AX274" s="125"/>
      <c r="AY274" s="125"/>
      <c r="AZ274" s="125"/>
      <c r="BA274" s="125"/>
      <c r="BB274" s="125"/>
      <c r="BC274" s="125"/>
      <c r="BD274" s="125"/>
      <c r="BE274" s="125"/>
      <c r="BF274" s="125"/>
    </row>
    <row r="275" spans="6:58"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  <c r="AA275" s="125"/>
      <c r="AB275" s="125"/>
      <c r="AC275" s="125"/>
      <c r="AD275" s="158"/>
      <c r="AE275" s="125"/>
      <c r="AF275" s="125"/>
      <c r="AG275" s="125"/>
      <c r="AH275" s="125"/>
      <c r="AI275" s="125"/>
      <c r="AJ275" s="125"/>
      <c r="AK275" s="125"/>
      <c r="AL275" s="125"/>
      <c r="AM275" s="125"/>
      <c r="AN275" s="125"/>
      <c r="AO275" s="125"/>
      <c r="AP275" s="125"/>
      <c r="AQ275" s="125"/>
      <c r="AR275" s="125"/>
      <c r="AS275" s="125"/>
      <c r="AT275" s="125"/>
      <c r="AU275" s="125"/>
      <c r="AV275" s="125"/>
      <c r="AW275" s="125"/>
      <c r="AX275" s="125"/>
      <c r="AY275" s="125"/>
      <c r="AZ275" s="125"/>
      <c r="BA275" s="125"/>
      <c r="BB275" s="125"/>
      <c r="BC275" s="125"/>
      <c r="BD275" s="125"/>
      <c r="BE275" s="125"/>
      <c r="BF275" s="125"/>
    </row>
    <row r="276" spans="6:58"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  <c r="AA276" s="125"/>
      <c r="AB276" s="125"/>
      <c r="AC276" s="125"/>
      <c r="AD276" s="158"/>
      <c r="AE276" s="125"/>
      <c r="AF276" s="125"/>
      <c r="AG276" s="125"/>
      <c r="AH276" s="125"/>
      <c r="AI276" s="125"/>
      <c r="AJ276" s="125"/>
      <c r="AK276" s="125"/>
      <c r="AL276" s="125"/>
      <c r="AM276" s="125"/>
      <c r="AN276" s="125"/>
      <c r="AO276" s="125"/>
      <c r="AP276" s="125"/>
      <c r="AQ276" s="125"/>
      <c r="AR276" s="125"/>
      <c r="AS276" s="125"/>
      <c r="AT276" s="125"/>
      <c r="AU276" s="125"/>
      <c r="AV276" s="125"/>
      <c r="AW276" s="125"/>
      <c r="AX276" s="125"/>
      <c r="AY276" s="125"/>
      <c r="AZ276" s="125"/>
      <c r="BA276" s="125"/>
      <c r="BB276" s="125"/>
      <c r="BC276" s="125"/>
      <c r="BD276" s="125"/>
      <c r="BE276" s="125"/>
      <c r="BF276" s="125"/>
    </row>
    <row r="277" spans="6:58"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  <c r="AA277" s="125"/>
      <c r="AB277" s="125"/>
      <c r="AC277" s="125"/>
      <c r="AD277" s="158"/>
      <c r="AE277" s="125"/>
      <c r="AF277" s="125"/>
      <c r="AG277" s="125"/>
      <c r="AH277" s="125"/>
      <c r="AI277" s="125"/>
      <c r="AJ277" s="125"/>
      <c r="AK277" s="125"/>
      <c r="AL277" s="125"/>
      <c r="AM277" s="125"/>
      <c r="AN277" s="125"/>
      <c r="AO277" s="125"/>
      <c r="AP277" s="125"/>
      <c r="AQ277" s="125"/>
      <c r="AR277" s="125"/>
      <c r="AS277" s="125"/>
      <c r="AT277" s="125"/>
      <c r="AU277" s="125"/>
      <c r="AV277" s="125"/>
      <c r="AW277" s="125"/>
      <c r="AX277" s="125"/>
      <c r="AY277" s="125"/>
      <c r="AZ277" s="125"/>
      <c r="BA277" s="125"/>
      <c r="BB277" s="125"/>
      <c r="BC277" s="125"/>
      <c r="BD277" s="125"/>
      <c r="BE277" s="125"/>
      <c r="BF277" s="125"/>
    </row>
    <row r="278" spans="6:58"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  <c r="AA278" s="125"/>
      <c r="AB278" s="125"/>
      <c r="AC278" s="125"/>
      <c r="AD278" s="158"/>
      <c r="AE278" s="125"/>
      <c r="AF278" s="125"/>
      <c r="AG278" s="125"/>
      <c r="AH278" s="125"/>
      <c r="AI278" s="125"/>
      <c r="AJ278" s="125"/>
      <c r="AK278" s="125"/>
      <c r="AL278" s="125"/>
      <c r="AM278" s="125"/>
      <c r="AN278" s="125"/>
      <c r="AO278" s="125"/>
      <c r="AP278" s="125"/>
      <c r="AQ278" s="125"/>
      <c r="AR278" s="125"/>
      <c r="AS278" s="125"/>
      <c r="AT278" s="125"/>
      <c r="AU278" s="125"/>
      <c r="AV278" s="125"/>
      <c r="AW278" s="125"/>
      <c r="AX278" s="125"/>
      <c r="AY278" s="125"/>
      <c r="AZ278" s="125"/>
      <c r="BA278" s="125"/>
      <c r="BB278" s="125"/>
      <c r="BC278" s="125"/>
      <c r="BD278" s="125"/>
      <c r="BE278" s="125"/>
      <c r="BF278" s="125"/>
    </row>
    <row r="279" spans="6:58"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  <c r="AA279" s="125"/>
      <c r="AB279" s="125"/>
      <c r="AC279" s="125"/>
      <c r="AD279" s="158"/>
      <c r="AE279" s="125"/>
      <c r="AF279" s="125"/>
      <c r="AG279" s="125"/>
      <c r="AH279" s="125"/>
      <c r="AI279" s="125"/>
      <c r="AJ279" s="125"/>
      <c r="AK279" s="125"/>
      <c r="AL279" s="125"/>
      <c r="AM279" s="125"/>
      <c r="AN279" s="125"/>
      <c r="AO279" s="125"/>
      <c r="AP279" s="125"/>
      <c r="AQ279" s="125"/>
      <c r="AR279" s="125"/>
      <c r="AS279" s="125"/>
      <c r="AT279" s="125"/>
      <c r="AU279" s="125"/>
      <c r="AV279" s="125"/>
      <c r="AW279" s="125"/>
      <c r="AX279" s="125"/>
      <c r="AY279" s="125"/>
      <c r="AZ279" s="125"/>
      <c r="BA279" s="125"/>
      <c r="BB279" s="125"/>
      <c r="BC279" s="125"/>
      <c r="BD279" s="125"/>
      <c r="BE279" s="125"/>
      <c r="BF279" s="125"/>
    </row>
    <row r="280" spans="6:58"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  <c r="AA280" s="125"/>
      <c r="AB280" s="125"/>
      <c r="AC280" s="125"/>
      <c r="AD280" s="158"/>
      <c r="AE280" s="125"/>
      <c r="AF280" s="125"/>
      <c r="AG280" s="125"/>
      <c r="AH280" s="125"/>
      <c r="AI280" s="125"/>
      <c r="AJ280" s="125"/>
      <c r="AK280" s="125"/>
      <c r="AL280" s="125"/>
      <c r="AM280" s="125"/>
      <c r="AN280" s="125"/>
      <c r="AO280" s="125"/>
      <c r="AP280" s="125"/>
      <c r="AQ280" s="125"/>
      <c r="AR280" s="125"/>
      <c r="AS280" s="125"/>
      <c r="AT280" s="125"/>
      <c r="AU280" s="125"/>
      <c r="AV280" s="125"/>
      <c r="AW280" s="125"/>
      <c r="AX280" s="125"/>
      <c r="AY280" s="125"/>
      <c r="AZ280" s="125"/>
      <c r="BA280" s="125"/>
      <c r="BB280" s="125"/>
      <c r="BC280" s="125"/>
      <c r="BD280" s="125"/>
      <c r="BE280" s="125"/>
      <c r="BF280" s="125"/>
    </row>
    <row r="281" spans="6:58"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  <c r="AA281" s="125"/>
      <c r="AB281" s="125"/>
      <c r="AC281" s="125"/>
      <c r="AD281" s="158"/>
      <c r="AE281" s="125"/>
      <c r="AF281" s="125"/>
      <c r="AG281" s="125"/>
      <c r="AH281" s="125"/>
      <c r="AI281" s="125"/>
      <c r="AJ281" s="125"/>
      <c r="AK281" s="125"/>
      <c r="AL281" s="125"/>
      <c r="AM281" s="125"/>
      <c r="AN281" s="125"/>
      <c r="AO281" s="125"/>
      <c r="AP281" s="125"/>
      <c r="AQ281" s="125"/>
      <c r="AR281" s="125"/>
      <c r="AS281" s="125"/>
      <c r="AT281" s="125"/>
      <c r="AU281" s="125"/>
      <c r="AV281" s="125"/>
      <c r="AW281" s="125"/>
      <c r="AX281" s="125"/>
      <c r="AY281" s="125"/>
      <c r="AZ281" s="125"/>
      <c r="BA281" s="125"/>
      <c r="BB281" s="125"/>
      <c r="BC281" s="125"/>
      <c r="BD281" s="125"/>
      <c r="BE281" s="125"/>
      <c r="BF281" s="125"/>
    </row>
    <row r="282" spans="6:58"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  <c r="AA282" s="125"/>
      <c r="AB282" s="125"/>
      <c r="AC282" s="125"/>
      <c r="AD282" s="158"/>
      <c r="AE282" s="125"/>
      <c r="AF282" s="125"/>
      <c r="AG282" s="125"/>
      <c r="AH282" s="125"/>
      <c r="AI282" s="125"/>
      <c r="AJ282" s="125"/>
      <c r="AK282" s="125"/>
      <c r="AL282" s="125"/>
      <c r="AM282" s="125"/>
      <c r="AN282" s="125"/>
      <c r="AO282" s="125"/>
      <c r="AP282" s="125"/>
      <c r="AQ282" s="125"/>
      <c r="AR282" s="125"/>
      <c r="AS282" s="125"/>
      <c r="AT282" s="125"/>
      <c r="AU282" s="125"/>
      <c r="AV282" s="125"/>
      <c r="AW282" s="125"/>
      <c r="AX282" s="125"/>
      <c r="AY282" s="125"/>
      <c r="AZ282" s="125"/>
      <c r="BA282" s="125"/>
      <c r="BB282" s="125"/>
      <c r="BC282" s="125"/>
      <c r="BD282" s="125"/>
      <c r="BE282" s="125"/>
      <c r="BF282" s="125"/>
    </row>
    <row r="283" spans="6:58"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  <c r="AA283" s="125"/>
      <c r="AB283" s="125"/>
      <c r="AC283" s="125"/>
      <c r="AD283" s="158"/>
      <c r="AE283" s="125"/>
      <c r="AF283" s="125"/>
      <c r="AG283" s="125"/>
      <c r="AH283" s="125"/>
      <c r="AI283" s="125"/>
      <c r="AJ283" s="125"/>
      <c r="AK283" s="125"/>
      <c r="AL283" s="125"/>
      <c r="AM283" s="125"/>
      <c r="AN283" s="125"/>
      <c r="AO283" s="125"/>
      <c r="AP283" s="125"/>
      <c r="AQ283" s="125"/>
      <c r="AR283" s="125"/>
      <c r="AS283" s="125"/>
      <c r="AT283" s="125"/>
      <c r="AU283" s="125"/>
      <c r="AV283" s="125"/>
      <c r="AW283" s="125"/>
      <c r="AX283" s="125"/>
      <c r="AY283" s="125"/>
      <c r="AZ283" s="125"/>
      <c r="BA283" s="125"/>
      <c r="BB283" s="125"/>
      <c r="BC283" s="125"/>
      <c r="BD283" s="125"/>
      <c r="BE283" s="125"/>
      <c r="BF283" s="125"/>
    </row>
    <row r="284" spans="6:58"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  <c r="AA284" s="125"/>
      <c r="AB284" s="125"/>
      <c r="AC284" s="125"/>
      <c r="AD284" s="158"/>
      <c r="AE284" s="125"/>
      <c r="AF284" s="125"/>
      <c r="AG284" s="125"/>
      <c r="AH284" s="125"/>
      <c r="AI284" s="125"/>
      <c r="AJ284" s="125"/>
      <c r="AK284" s="125"/>
      <c r="AL284" s="125"/>
      <c r="AM284" s="125"/>
      <c r="AN284" s="125"/>
      <c r="AO284" s="125"/>
      <c r="AP284" s="125"/>
      <c r="AQ284" s="125"/>
      <c r="AR284" s="125"/>
      <c r="AS284" s="125"/>
      <c r="AT284" s="125"/>
      <c r="AU284" s="125"/>
      <c r="AV284" s="125"/>
      <c r="AW284" s="125"/>
      <c r="AX284" s="125"/>
      <c r="AY284" s="125"/>
      <c r="AZ284" s="125"/>
      <c r="BA284" s="125"/>
      <c r="BB284" s="125"/>
      <c r="BC284" s="125"/>
      <c r="BD284" s="125"/>
      <c r="BE284" s="125"/>
      <c r="BF284" s="125"/>
    </row>
    <row r="285" spans="6:58"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125"/>
      <c r="AB285" s="125"/>
      <c r="AC285" s="125"/>
      <c r="AD285" s="158"/>
      <c r="AE285" s="125"/>
      <c r="AF285" s="125"/>
      <c r="AG285" s="125"/>
      <c r="AH285" s="125"/>
      <c r="AI285" s="125"/>
      <c r="AJ285" s="125"/>
      <c r="AK285" s="125"/>
      <c r="AL285" s="125"/>
      <c r="AM285" s="125"/>
      <c r="AN285" s="125"/>
      <c r="AO285" s="125"/>
      <c r="AP285" s="125"/>
      <c r="AQ285" s="125"/>
      <c r="AR285" s="125"/>
      <c r="AS285" s="125"/>
      <c r="AT285" s="125"/>
      <c r="AU285" s="125"/>
      <c r="AV285" s="125"/>
      <c r="AW285" s="125"/>
      <c r="AX285" s="125"/>
      <c r="AY285" s="125"/>
      <c r="AZ285" s="125"/>
      <c r="BA285" s="125"/>
      <c r="BB285" s="125"/>
      <c r="BC285" s="125"/>
      <c r="BD285" s="125"/>
      <c r="BE285" s="125"/>
      <c r="BF285" s="125"/>
    </row>
    <row r="286" spans="6:58"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  <c r="AA286" s="125"/>
      <c r="AB286" s="125"/>
      <c r="AC286" s="125"/>
      <c r="AD286" s="158"/>
      <c r="AE286" s="125"/>
      <c r="AF286" s="125"/>
      <c r="AG286" s="125"/>
      <c r="AH286" s="125"/>
      <c r="AI286" s="125"/>
      <c r="AJ286" s="125"/>
      <c r="AK286" s="125"/>
      <c r="AL286" s="125"/>
      <c r="AM286" s="125"/>
      <c r="AN286" s="125"/>
      <c r="AO286" s="125"/>
      <c r="AP286" s="125"/>
      <c r="AQ286" s="125"/>
      <c r="AR286" s="125"/>
      <c r="AS286" s="125"/>
      <c r="AT286" s="125"/>
      <c r="AU286" s="125"/>
      <c r="AV286" s="125"/>
      <c r="AW286" s="125"/>
      <c r="AX286" s="125"/>
      <c r="AY286" s="125"/>
      <c r="AZ286" s="125"/>
      <c r="BA286" s="125"/>
      <c r="BB286" s="125"/>
      <c r="BC286" s="125"/>
      <c r="BD286" s="125"/>
      <c r="BE286" s="125"/>
      <c r="BF286" s="125"/>
    </row>
    <row r="287" spans="6:58"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  <c r="AA287" s="125"/>
      <c r="AB287" s="125"/>
      <c r="AC287" s="125"/>
      <c r="AD287" s="158"/>
      <c r="AE287" s="125"/>
      <c r="AF287" s="125"/>
      <c r="AG287" s="125"/>
      <c r="AH287" s="125"/>
      <c r="AI287" s="125"/>
      <c r="AJ287" s="125"/>
      <c r="AK287" s="125"/>
      <c r="AL287" s="125"/>
      <c r="AM287" s="125"/>
      <c r="AN287" s="125"/>
      <c r="AO287" s="125"/>
      <c r="AP287" s="125"/>
      <c r="AQ287" s="125"/>
      <c r="AR287" s="125"/>
      <c r="AS287" s="125"/>
      <c r="AT287" s="125"/>
      <c r="AU287" s="125"/>
      <c r="AV287" s="125"/>
      <c r="AW287" s="125"/>
      <c r="AX287" s="125"/>
      <c r="AY287" s="125"/>
      <c r="AZ287" s="125"/>
      <c r="BA287" s="125"/>
      <c r="BB287" s="125"/>
      <c r="BC287" s="125"/>
      <c r="BD287" s="125"/>
      <c r="BE287" s="125"/>
      <c r="BF287" s="125"/>
    </row>
    <row r="288" spans="6:58"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  <c r="AA288" s="125"/>
      <c r="AB288" s="125"/>
      <c r="AC288" s="125"/>
      <c r="AD288" s="158"/>
      <c r="AE288" s="125"/>
      <c r="AF288" s="125"/>
      <c r="AG288" s="125"/>
      <c r="AH288" s="125"/>
      <c r="AI288" s="125"/>
      <c r="AJ288" s="125"/>
      <c r="AK288" s="125"/>
      <c r="AL288" s="125"/>
      <c r="AM288" s="125"/>
      <c r="AN288" s="125"/>
      <c r="AO288" s="125"/>
      <c r="AP288" s="125"/>
      <c r="AQ288" s="125"/>
      <c r="AR288" s="125"/>
      <c r="AS288" s="125"/>
      <c r="AT288" s="125"/>
      <c r="AU288" s="125"/>
      <c r="AV288" s="125"/>
      <c r="AW288" s="125"/>
      <c r="AX288" s="125"/>
      <c r="AY288" s="125"/>
      <c r="AZ288" s="125"/>
      <c r="BA288" s="125"/>
      <c r="BB288" s="125"/>
      <c r="BC288" s="125"/>
      <c r="BD288" s="125"/>
      <c r="BE288" s="125"/>
      <c r="BF288" s="125"/>
    </row>
    <row r="289" spans="6:58"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58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125"/>
      <c r="AX289" s="125"/>
      <c r="AY289" s="125"/>
      <c r="AZ289" s="125"/>
      <c r="BA289" s="125"/>
      <c r="BB289" s="125"/>
      <c r="BC289" s="125"/>
      <c r="BD289" s="125"/>
      <c r="BE289" s="125"/>
      <c r="BF289" s="125"/>
    </row>
    <row r="290" spans="6:58"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  <c r="AA290" s="125"/>
      <c r="AB290" s="125"/>
      <c r="AC290" s="125"/>
      <c r="AD290" s="158"/>
      <c r="AE290" s="125"/>
      <c r="AF290" s="125"/>
      <c r="AG290" s="125"/>
      <c r="AH290" s="125"/>
      <c r="AI290" s="125"/>
      <c r="AJ290" s="125"/>
      <c r="AK290" s="125"/>
      <c r="AL290" s="125"/>
      <c r="AM290" s="125"/>
      <c r="AN290" s="125"/>
      <c r="AO290" s="125"/>
      <c r="AP290" s="125"/>
      <c r="AQ290" s="125"/>
      <c r="AR290" s="125"/>
      <c r="AS290" s="125"/>
      <c r="AT290" s="125"/>
      <c r="AU290" s="125"/>
      <c r="AV290" s="125"/>
      <c r="AW290" s="125"/>
      <c r="AX290" s="125"/>
      <c r="AY290" s="125"/>
      <c r="AZ290" s="125"/>
      <c r="BA290" s="125"/>
      <c r="BB290" s="125"/>
      <c r="BC290" s="125"/>
      <c r="BD290" s="125"/>
      <c r="BE290" s="125"/>
      <c r="BF290" s="125"/>
    </row>
    <row r="291" spans="6:58"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  <c r="AA291" s="125"/>
      <c r="AB291" s="125"/>
      <c r="AC291" s="125"/>
      <c r="AD291" s="158"/>
      <c r="AE291" s="125"/>
      <c r="AF291" s="125"/>
      <c r="AG291" s="125"/>
      <c r="AH291" s="125"/>
      <c r="AI291" s="125"/>
      <c r="AJ291" s="125"/>
      <c r="AK291" s="125"/>
      <c r="AL291" s="125"/>
      <c r="AM291" s="125"/>
      <c r="AN291" s="125"/>
      <c r="AO291" s="125"/>
      <c r="AP291" s="125"/>
      <c r="AQ291" s="125"/>
      <c r="AR291" s="125"/>
      <c r="AS291" s="125"/>
      <c r="AT291" s="125"/>
      <c r="AU291" s="125"/>
      <c r="AV291" s="125"/>
      <c r="AW291" s="125"/>
      <c r="AX291" s="125"/>
      <c r="AY291" s="125"/>
      <c r="AZ291" s="125"/>
      <c r="BA291" s="125"/>
      <c r="BB291" s="125"/>
      <c r="BC291" s="125"/>
      <c r="BD291" s="125"/>
      <c r="BE291" s="125"/>
      <c r="BF291" s="125"/>
    </row>
    <row r="292" spans="6:58"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  <c r="AA292" s="125"/>
      <c r="AB292" s="125"/>
      <c r="AC292" s="125"/>
      <c r="AD292" s="158"/>
      <c r="AE292" s="125"/>
      <c r="AF292" s="125"/>
      <c r="AG292" s="125"/>
      <c r="AH292" s="125"/>
      <c r="AI292" s="125"/>
      <c r="AJ292" s="125"/>
      <c r="AK292" s="125"/>
      <c r="AL292" s="125"/>
      <c r="AM292" s="125"/>
      <c r="AN292" s="125"/>
      <c r="AO292" s="125"/>
      <c r="AP292" s="125"/>
      <c r="AQ292" s="125"/>
      <c r="AR292" s="125"/>
      <c r="AS292" s="125"/>
      <c r="AT292" s="125"/>
      <c r="AU292" s="125"/>
      <c r="AV292" s="125"/>
      <c r="AW292" s="125"/>
      <c r="AX292" s="125"/>
      <c r="AY292" s="125"/>
      <c r="AZ292" s="125"/>
      <c r="BA292" s="125"/>
      <c r="BB292" s="125"/>
      <c r="BC292" s="125"/>
      <c r="BD292" s="125"/>
      <c r="BE292" s="125"/>
      <c r="BF292" s="125"/>
    </row>
    <row r="293" spans="6:58"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125"/>
      <c r="AB293" s="125"/>
      <c r="AC293" s="125"/>
      <c r="AD293" s="158"/>
      <c r="AE293" s="125"/>
      <c r="AF293" s="125"/>
      <c r="AG293" s="125"/>
      <c r="AH293" s="125"/>
      <c r="AI293" s="125"/>
      <c r="AJ293" s="125"/>
      <c r="AK293" s="125"/>
      <c r="AL293" s="125"/>
      <c r="AM293" s="125"/>
      <c r="AN293" s="125"/>
      <c r="AO293" s="125"/>
      <c r="AP293" s="125"/>
      <c r="AQ293" s="125"/>
      <c r="AR293" s="125"/>
      <c r="AS293" s="125"/>
      <c r="AT293" s="125"/>
      <c r="AU293" s="125"/>
      <c r="AV293" s="125"/>
      <c r="AW293" s="125"/>
      <c r="AX293" s="125"/>
      <c r="AY293" s="125"/>
      <c r="AZ293" s="125"/>
      <c r="BA293" s="125"/>
      <c r="BB293" s="125"/>
      <c r="BC293" s="125"/>
      <c r="BD293" s="125"/>
      <c r="BE293" s="125"/>
      <c r="BF293" s="125"/>
    </row>
    <row r="294" spans="6:58"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  <c r="AA294" s="125"/>
      <c r="AB294" s="125"/>
      <c r="AC294" s="125"/>
      <c r="AD294" s="158"/>
      <c r="AE294" s="125"/>
      <c r="AF294" s="125"/>
      <c r="AG294" s="125"/>
      <c r="AH294" s="125"/>
      <c r="AI294" s="125"/>
      <c r="AJ294" s="125"/>
      <c r="AK294" s="125"/>
      <c r="AL294" s="125"/>
      <c r="AM294" s="125"/>
      <c r="AN294" s="125"/>
      <c r="AO294" s="125"/>
      <c r="AP294" s="125"/>
      <c r="AQ294" s="125"/>
      <c r="AR294" s="125"/>
      <c r="AS294" s="125"/>
      <c r="AT294" s="125"/>
      <c r="AU294" s="125"/>
      <c r="AV294" s="125"/>
      <c r="AW294" s="125"/>
      <c r="AX294" s="125"/>
      <c r="AY294" s="125"/>
      <c r="AZ294" s="125"/>
      <c r="BA294" s="125"/>
      <c r="BB294" s="125"/>
      <c r="BC294" s="125"/>
      <c r="BD294" s="125"/>
      <c r="BE294" s="125"/>
      <c r="BF294" s="125"/>
    </row>
    <row r="295" spans="6:58"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  <c r="AA295" s="125"/>
      <c r="AB295" s="125"/>
      <c r="AC295" s="125"/>
      <c r="AD295" s="158"/>
      <c r="AE295" s="125"/>
      <c r="AF295" s="125"/>
      <c r="AG295" s="125"/>
      <c r="AH295" s="125"/>
      <c r="AI295" s="125"/>
      <c r="AJ295" s="125"/>
      <c r="AK295" s="125"/>
      <c r="AL295" s="125"/>
      <c r="AM295" s="125"/>
      <c r="AN295" s="125"/>
      <c r="AO295" s="125"/>
      <c r="AP295" s="125"/>
      <c r="AQ295" s="125"/>
      <c r="AR295" s="125"/>
      <c r="AS295" s="125"/>
      <c r="AT295" s="125"/>
      <c r="AU295" s="125"/>
      <c r="AV295" s="125"/>
      <c r="AW295" s="125"/>
      <c r="AX295" s="125"/>
      <c r="AY295" s="125"/>
      <c r="AZ295" s="125"/>
      <c r="BA295" s="125"/>
      <c r="BB295" s="125"/>
      <c r="BC295" s="125"/>
      <c r="BD295" s="125"/>
      <c r="BE295" s="125"/>
      <c r="BF295" s="125"/>
    </row>
    <row r="296" spans="6:58"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  <c r="AA296" s="125"/>
      <c r="AB296" s="125"/>
      <c r="AC296" s="125"/>
      <c r="AD296" s="158"/>
      <c r="AE296" s="125"/>
      <c r="AF296" s="125"/>
      <c r="AG296" s="125"/>
      <c r="AH296" s="125"/>
      <c r="AI296" s="125"/>
      <c r="AJ296" s="125"/>
      <c r="AK296" s="125"/>
      <c r="AL296" s="125"/>
      <c r="AM296" s="125"/>
      <c r="AN296" s="125"/>
      <c r="AO296" s="125"/>
      <c r="AP296" s="125"/>
      <c r="AQ296" s="125"/>
      <c r="AR296" s="125"/>
      <c r="AS296" s="125"/>
      <c r="AT296" s="125"/>
      <c r="AU296" s="125"/>
      <c r="AV296" s="125"/>
      <c r="AW296" s="125"/>
      <c r="AX296" s="125"/>
      <c r="AY296" s="125"/>
      <c r="AZ296" s="125"/>
      <c r="BA296" s="125"/>
      <c r="BB296" s="125"/>
      <c r="BC296" s="125"/>
      <c r="BD296" s="125"/>
      <c r="BE296" s="125"/>
      <c r="BF296" s="125"/>
    </row>
    <row r="297" spans="6:58"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  <c r="AA297" s="125"/>
      <c r="AB297" s="125"/>
      <c r="AC297" s="125"/>
      <c r="AD297" s="158"/>
      <c r="AE297" s="125"/>
      <c r="AF297" s="125"/>
      <c r="AG297" s="125"/>
      <c r="AH297" s="125"/>
      <c r="AI297" s="125"/>
      <c r="AJ297" s="125"/>
      <c r="AK297" s="125"/>
      <c r="AL297" s="125"/>
      <c r="AM297" s="125"/>
      <c r="AN297" s="125"/>
      <c r="AO297" s="125"/>
      <c r="AP297" s="125"/>
      <c r="AQ297" s="125"/>
      <c r="AR297" s="125"/>
      <c r="AS297" s="125"/>
      <c r="AT297" s="125"/>
      <c r="AU297" s="125"/>
      <c r="AV297" s="125"/>
      <c r="AW297" s="125"/>
      <c r="AX297" s="125"/>
      <c r="AY297" s="125"/>
      <c r="AZ297" s="125"/>
      <c r="BA297" s="125"/>
      <c r="BB297" s="125"/>
      <c r="BC297" s="125"/>
      <c r="BD297" s="125"/>
      <c r="BE297" s="125"/>
      <c r="BF297" s="125"/>
    </row>
    <row r="298" spans="6:58"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  <c r="AA298" s="125"/>
      <c r="AB298" s="125"/>
      <c r="AC298" s="125"/>
      <c r="AD298" s="158"/>
      <c r="AE298" s="125"/>
      <c r="AF298" s="125"/>
      <c r="AG298" s="125"/>
      <c r="AH298" s="125"/>
      <c r="AI298" s="125"/>
      <c r="AJ298" s="125"/>
      <c r="AK298" s="125"/>
      <c r="AL298" s="125"/>
      <c r="AM298" s="125"/>
      <c r="AN298" s="125"/>
      <c r="AO298" s="125"/>
      <c r="AP298" s="125"/>
      <c r="AQ298" s="125"/>
      <c r="AR298" s="125"/>
      <c r="AS298" s="125"/>
      <c r="AT298" s="125"/>
      <c r="AU298" s="125"/>
      <c r="AV298" s="125"/>
      <c r="AW298" s="125"/>
      <c r="AX298" s="125"/>
      <c r="AY298" s="125"/>
      <c r="AZ298" s="125"/>
      <c r="BA298" s="125"/>
      <c r="BB298" s="125"/>
      <c r="BC298" s="125"/>
      <c r="BD298" s="125"/>
      <c r="BE298" s="125"/>
      <c r="BF298" s="125"/>
    </row>
    <row r="299" spans="6:58"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  <c r="AA299" s="125"/>
      <c r="AB299" s="125"/>
      <c r="AC299" s="125"/>
      <c r="AD299" s="158"/>
      <c r="AE299" s="125"/>
      <c r="AF299" s="125"/>
      <c r="AG299" s="125"/>
      <c r="AH299" s="125"/>
      <c r="AI299" s="125"/>
      <c r="AJ299" s="125"/>
      <c r="AK299" s="125"/>
      <c r="AL299" s="125"/>
      <c r="AM299" s="125"/>
      <c r="AN299" s="125"/>
      <c r="AO299" s="125"/>
      <c r="AP299" s="125"/>
      <c r="AQ299" s="125"/>
      <c r="AR299" s="125"/>
      <c r="AS299" s="125"/>
      <c r="AT299" s="125"/>
      <c r="AU299" s="125"/>
      <c r="AV299" s="125"/>
      <c r="AW299" s="125"/>
      <c r="AX299" s="125"/>
      <c r="AY299" s="125"/>
      <c r="AZ299" s="125"/>
      <c r="BA299" s="125"/>
      <c r="BB299" s="125"/>
      <c r="BC299" s="125"/>
      <c r="BD299" s="125"/>
      <c r="BE299" s="125"/>
      <c r="BF299" s="125"/>
    </row>
    <row r="300" spans="6:58"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  <c r="AA300" s="125"/>
      <c r="AB300" s="125"/>
      <c r="AC300" s="125"/>
      <c r="AD300" s="158"/>
      <c r="AE300" s="125"/>
      <c r="AF300" s="125"/>
      <c r="AG300" s="125"/>
      <c r="AH300" s="125"/>
      <c r="AI300" s="125"/>
      <c r="AJ300" s="125"/>
      <c r="AK300" s="125"/>
      <c r="AL300" s="125"/>
      <c r="AM300" s="125"/>
      <c r="AN300" s="125"/>
      <c r="AO300" s="125"/>
      <c r="AP300" s="125"/>
      <c r="AQ300" s="125"/>
      <c r="AR300" s="125"/>
      <c r="AS300" s="125"/>
      <c r="AT300" s="125"/>
      <c r="AU300" s="125"/>
      <c r="AV300" s="125"/>
      <c r="AW300" s="125"/>
      <c r="AX300" s="125"/>
      <c r="AY300" s="125"/>
      <c r="AZ300" s="125"/>
      <c r="BA300" s="125"/>
      <c r="BB300" s="125"/>
      <c r="BC300" s="125"/>
      <c r="BD300" s="125"/>
      <c r="BE300" s="125"/>
      <c r="BF300" s="125"/>
    </row>
    <row r="301" spans="6:58"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  <c r="AA301" s="125"/>
      <c r="AB301" s="125"/>
      <c r="AC301" s="125"/>
      <c r="AD301" s="158"/>
      <c r="AE301" s="125"/>
      <c r="AF301" s="125"/>
      <c r="AG301" s="125"/>
      <c r="AH301" s="125"/>
      <c r="AI301" s="125"/>
      <c r="AJ301" s="125"/>
      <c r="AK301" s="125"/>
      <c r="AL301" s="125"/>
      <c r="AM301" s="125"/>
      <c r="AN301" s="125"/>
      <c r="AO301" s="125"/>
      <c r="AP301" s="125"/>
      <c r="AQ301" s="125"/>
      <c r="AR301" s="125"/>
      <c r="AS301" s="125"/>
      <c r="AT301" s="125"/>
      <c r="AU301" s="125"/>
      <c r="AV301" s="125"/>
      <c r="AW301" s="125"/>
      <c r="AX301" s="125"/>
      <c r="AY301" s="125"/>
      <c r="AZ301" s="125"/>
      <c r="BA301" s="125"/>
      <c r="BB301" s="125"/>
      <c r="BC301" s="125"/>
      <c r="BD301" s="125"/>
      <c r="BE301" s="125"/>
      <c r="BF301" s="125"/>
    </row>
    <row r="302" spans="6:58"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  <c r="AA302" s="125"/>
      <c r="AB302" s="125"/>
      <c r="AC302" s="125"/>
      <c r="AD302" s="158"/>
      <c r="AE302" s="125"/>
      <c r="AF302" s="125"/>
      <c r="AG302" s="125"/>
      <c r="AH302" s="125"/>
      <c r="AI302" s="125"/>
      <c r="AJ302" s="125"/>
      <c r="AK302" s="125"/>
      <c r="AL302" s="125"/>
      <c r="AM302" s="125"/>
      <c r="AN302" s="125"/>
      <c r="AO302" s="125"/>
      <c r="AP302" s="125"/>
      <c r="AQ302" s="125"/>
      <c r="AR302" s="125"/>
      <c r="AS302" s="125"/>
      <c r="AT302" s="125"/>
      <c r="AU302" s="125"/>
      <c r="AV302" s="125"/>
      <c r="AW302" s="125"/>
      <c r="AX302" s="125"/>
      <c r="AY302" s="125"/>
      <c r="AZ302" s="125"/>
      <c r="BA302" s="125"/>
      <c r="BB302" s="125"/>
      <c r="BC302" s="125"/>
      <c r="BD302" s="125"/>
      <c r="BE302" s="125"/>
      <c r="BF302" s="125"/>
    </row>
    <row r="303" spans="6:58"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  <c r="AA303" s="125"/>
      <c r="AB303" s="125"/>
      <c r="AC303" s="125"/>
      <c r="AD303" s="158"/>
      <c r="AE303" s="125"/>
      <c r="AF303" s="125"/>
      <c r="AG303" s="125"/>
      <c r="AH303" s="125"/>
      <c r="AI303" s="125"/>
      <c r="AJ303" s="125"/>
      <c r="AK303" s="125"/>
      <c r="AL303" s="125"/>
      <c r="AM303" s="125"/>
      <c r="AN303" s="125"/>
      <c r="AO303" s="125"/>
      <c r="AP303" s="125"/>
      <c r="AQ303" s="125"/>
      <c r="AR303" s="125"/>
      <c r="AS303" s="125"/>
      <c r="AT303" s="125"/>
      <c r="AU303" s="125"/>
      <c r="AV303" s="125"/>
      <c r="AW303" s="125"/>
      <c r="AX303" s="125"/>
      <c r="AY303" s="125"/>
      <c r="AZ303" s="125"/>
      <c r="BA303" s="125"/>
      <c r="BB303" s="125"/>
      <c r="BC303" s="125"/>
      <c r="BD303" s="125"/>
      <c r="BE303" s="125"/>
      <c r="BF303" s="125"/>
    </row>
    <row r="304" spans="6:58"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  <c r="AA304" s="125"/>
      <c r="AB304" s="125"/>
      <c r="AC304" s="125"/>
      <c r="AD304" s="158"/>
      <c r="AE304" s="125"/>
      <c r="AF304" s="125"/>
      <c r="AG304" s="125"/>
      <c r="AH304" s="125"/>
      <c r="AI304" s="125"/>
      <c r="AJ304" s="125"/>
      <c r="AK304" s="125"/>
      <c r="AL304" s="125"/>
      <c r="AM304" s="125"/>
      <c r="AN304" s="125"/>
      <c r="AO304" s="125"/>
      <c r="AP304" s="125"/>
      <c r="AQ304" s="125"/>
      <c r="AR304" s="125"/>
      <c r="AS304" s="125"/>
      <c r="AT304" s="125"/>
      <c r="AU304" s="125"/>
      <c r="AV304" s="125"/>
      <c r="AW304" s="125"/>
      <c r="AX304" s="125"/>
      <c r="AY304" s="125"/>
      <c r="AZ304" s="125"/>
      <c r="BA304" s="125"/>
      <c r="BB304" s="125"/>
      <c r="BC304" s="125"/>
      <c r="BD304" s="125"/>
      <c r="BE304" s="125"/>
      <c r="BF304" s="125"/>
    </row>
    <row r="305" spans="6:58"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  <c r="AA305" s="125"/>
      <c r="AB305" s="125"/>
      <c r="AC305" s="125"/>
      <c r="AD305" s="158"/>
      <c r="AE305" s="125"/>
      <c r="AF305" s="125"/>
      <c r="AG305" s="125"/>
      <c r="AH305" s="125"/>
      <c r="AI305" s="125"/>
      <c r="AJ305" s="125"/>
      <c r="AK305" s="125"/>
      <c r="AL305" s="125"/>
      <c r="AM305" s="125"/>
      <c r="AN305" s="125"/>
      <c r="AO305" s="125"/>
      <c r="AP305" s="125"/>
      <c r="AQ305" s="125"/>
      <c r="AR305" s="125"/>
      <c r="AS305" s="125"/>
      <c r="AT305" s="125"/>
      <c r="AU305" s="125"/>
      <c r="AV305" s="125"/>
      <c r="AW305" s="125"/>
      <c r="AX305" s="125"/>
      <c r="AY305" s="125"/>
      <c r="AZ305" s="125"/>
      <c r="BA305" s="125"/>
      <c r="BB305" s="125"/>
      <c r="BC305" s="125"/>
      <c r="BD305" s="125"/>
      <c r="BE305" s="125"/>
      <c r="BF305" s="125"/>
    </row>
    <row r="306" spans="6:58"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  <c r="AA306" s="125"/>
      <c r="AB306" s="125"/>
      <c r="AC306" s="125"/>
      <c r="AD306" s="158"/>
      <c r="AE306" s="125"/>
      <c r="AF306" s="125"/>
      <c r="AG306" s="125"/>
      <c r="AH306" s="125"/>
      <c r="AI306" s="125"/>
      <c r="AJ306" s="125"/>
      <c r="AK306" s="125"/>
      <c r="AL306" s="125"/>
      <c r="AM306" s="125"/>
      <c r="AN306" s="125"/>
      <c r="AO306" s="125"/>
      <c r="AP306" s="125"/>
      <c r="AQ306" s="125"/>
      <c r="AR306" s="125"/>
      <c r="AS306" s="125"/>
      <c r="AT306" s="125"/>
      <c r="AU306" s="125"/>
      <c r="AV306" s="125"/>
      <c r="AW306" s="125"/>
      <c r="AX306" s="125"/>
      <c r="AY306" s="125"/>
      <c r="AZ306" s="125"/>
      <c r="BA306" s="125"/>
      <c r="BB306" s="125"/>
      <c r="BC306" s="125"/>
      <c r="BD306" s="125"/>
      <c r="BE306" s="125"/>
      <c r="BF306" s="125"/>
    </row>
    <row r="307" spans="6:58"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  <c r="AA307" s="125"/>
      <c r="AB307" s="125"/>
      <c r="AC307" s="125"/>
      <c r="AD307" s="158"/>
      <c r="AE307" s="125"/>
      <c r="AF307" s="125"/>
      <c r="AG307" s="125"/>
      <c r="AH307" s="125"/>
      <c r="AI307" s="125"/>
      <c r="AJ307" s="125"/>
      <c r="AK307" s="125"/>
      <c r="AL307" s="125"/>
      <c r="AM307" s="125"/>
      <c r="AN307" s="125"/>
      <c r="AO307" s="125"/>
      <c r="AP307" s="125"/>
      <c r="AQ307" s="125"/>
      <c r="AR307" s="125"/>
      <c r="AS307" s="125"/>
      <c r="AT307" s="125"/>
      <c r="AU307" s="125"/>
      <c r="AV307" s="125"/>
      <c r="AW307" s="125"/>
      <c r="AX307" s="125"/>
      <c r="AY307" s="125"/>
      <c r="AZ307" s="125"/>
      <c r="BA307" s="125"/>
      <c r="BB307" s="125"/>
      <c r="BC307" s="125"/>
      <c r="BD307" s="125"/>
      <c r="BE307" s="125"/>
      <c r="BF307" s="125"/>
    </row>
    <row r="308" spans="6:58"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  <c r="AA308" s="125"/>
      <c r="AB308" s="125"/>
      <c r="AC308" s="125"/>
      <c r="AD308" s="158"/>
      <c r="AE308" s="125"/>
      <c r="AF308" s="125"/>
      <c r="AG308" s="125"/>
      <c r="AH308" s="125"/>
      <c r="AI308" s="125"/>
      <c r="AJ308" s="125"/>
      <c r="AK308" s="125"/>
      <c r="AL308" s="125"/>
      <c r="AM308" s="125"/>
      <c r="AN308" s="125"/>
      <c r="AO308" s="125"/>
      <c r="AP308" s="125"/>
      <c r="AQ308" s="125"/>
      <c r="AR308" s="125"/>
      <c r="AS308" s="125"/>
      <c r="AT308" s="125"/>
      <c r="AU308" s="125"/>
      <c r="AV308" s="125"/>
      <c r="AW308" s="125"/>
      <c r="AX308" s="125"/>
      <c r="AY308" s="125"/>
      <c r="AZ308" s="125"/>
      <c r="BA308" s="125"/>
      <c r="BB308" s="125"/>
      <c r="BC308" s="125"/>
      <c r="BD308" s="125"/>
      <c r="BE308" s="125"/>
      <c r="BF308" s="125"/>
    </row>
    <row r="309" spans="6:58"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125"/>
      <c r="AB309" s="125"/>
      <c r="AC309" s="125"/>
      <c r="AD309" s="158"/>
      <c r="AE309" s="125"/>
      <c r="AF309" s="125"/>
      <c r="AG309" s="125"/>
      <c r="AH309" s="125"/>
      <c r="AI309" s="125"/>
      <c r="AJ309" s="125"/>
      <c r="AK309" s="125"/>
      <c r="AL309" s="125"/>
      <c r="AM309" s="125"/>
      <c r="AN309" s="125"/>
      <c r="AO309" s="125"/>
      <c r="AP309" s="125"/>
      <c r="AQ309" s="125"/>
      <c r="AR309" s="125"/>
      <c r="AS309" s="125"/>
      <c r="AT309" s="125"/>
      <c r="AU309" s="125"/>
      <c r="AV309" s="125"/>
      <c r="AW309" s="125"/>
      <c r="AX309" s="125"/>
      <c r="AY309" s="125"/>
      <c r="AZ309" s="125"/>
      <c r="BA309" s="125"/>
      <c r="BB309" s="125"/>
      <c r="BC309" s="125"/>
      <c r="BD309" s="125"/>
      <c r="BE309" s="125"/>
      <c r="BF309" s="125"/>
    </row>
    <row r="310" spans="6:58"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  <c r="AA310" s="125"/>
      <c r="AB310" s="125"/>
      <c r="AC310" s="125"/>
      <c r="AD310" s="158"/>
      <c r="AE310" s="125"/>
      <c r="AF310" s="125"/>
      <c r="AG310" s="125"/>
      <c r="AH310" s="125"/>
      <c r="AI310" s="125"/>
      <c r="AJ310" s="125"/>
      <c r="AK310" s="125"/>
      <c r="AL310" s="125"/>
      <c r="AM310" s="125"/>
      <c r="AN310" s="125"/>
      <c r="AO310" s="125"/>
      <c r="AP310" s="125"/>
      <c r="AQ310" s="125"/>
      <c r="AR310" s="125"/>
      <c r="AS310" s="125"/>
      <c r="AT310" s="125"/>
      <c r="AU310" s="125"/>
      <c r="AV310" s="125"/>
      <c r="AW310" s="125"/>
      <c r="AX310" s="125"/>
      <c r="AY310" s="125"/>
      <c r="AZ310" s="125"/>
      <c r="BA310" s="125"/>
      <c r="BB310" s="125"/>
      <c r="BC310" s="125"/>
      <c r="BD310" s="125"/>
      <c r="BE310" s="125"/>
      <c r="BF310" s="125"/>
    </row>
    <row r="311" spans="6:58"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  <c r="AA311" s="125"/>
      <c r="AB311" s="125"/>
      <c r="AC311" s="125"/>
      <c r="AD311" s="158"/>
      <c r="AE311" s="125"/>
      <c r="AF311" s="125"/>
      <c r="AG311" s="125"/>
      <c r="AH311" s="125"/>
      <c r="AI311" s="125"/>
      <c r="AJ311" s="125"/>
      <c r="AK311" s="125"/>
      <c r="AL311" s="125"/>
      <c r="AM311" s="125"/>
      <c r="AN311" s="125"/>
      <c r="AO311" s="125"/>
      <c r="AP311" s="125"/>
      <c r="AQ311" s="125"/>
      <c r="AR311" s="125"/>
      <c r="AS311" s="125"/>
      <c r="AT311" s="125"/>
      <c r="AU311" s="125"/>
      <c r="AV311" s="125"/>
      <c r="AW311" s="125"/>
      <c r="AX311" s="125"/>
      <c r="AY311" s="125"/>
      <c r="AZ311" s="125"/>
      <c r="BA311" s="125"/>
      <c r="BB311" s="125"/>
      <c r="BC311" s="125"/>
      <c r="BD311" s="125"/>
      <c r="BE311" s="125"/>
      <c r="BF311" s="125"/>
    </row>
    <row r="312" spans="6:58"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  <c r="AA312" s="125"/>
      <c r="AB312" s="125"/>
      <c r="AC312" s="125"/>
      <c r="AD312" s="158"/>
      <c r="AE312" s="125"/>
      <c r="AF312" s="125"/>
      <c r="AG312" s="125"/>
      <c r="AH312" s="125"/>
      <c r="AI312" s="125"/>
      <c r="AJ312" s="125"/>
      <c r="AK312" s="125"/>
      <c r="AL312" s="125"/>
      <c r="AM312" s="125"/>
      <c r="AN312" s="125"/>
      <c r="AO312" s="125"/>
      <c r="AP312" s="125"/>
      <c r="AQ312" s="125"/>
      <c r="AR312" s="125"/>
      <c r="AS312" s="125"/>
      <c r="AT312" s="125"/>
      <c r="AU312" s="125"/>
      <c r="AV312" s="125"/>
      <c r="AW312" s="125"/>
      <c r="AX312" s="125"/>
      <c r="AY312" s="125"/>
      <c r="AZ312" s="125"/>
      <c r="BA312" s="125"/>
      <c r="BB312" s="125"/>
      <c r="BC312" s="125"/>
      <c r="BD312" s="125"/>
      <c r="BE312" s="125"/>
      <c r="BF312" s="125"/>
    </row>
    <row r="313" spans="6:58"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  <c r="AA313" s="125"/>
      <c r="AB313" s="125"/>
      <c r="AC313" s="125"/>
      <c r="AD313" s="158"/>
      <c r="AE313" s="125"/>
      <c r="AF313" s="125"/>
      <c r="AG313" s="125"/>
      <c r="AH313" s="125"/>
      <c r="AI313" s="125"/>
      <c r="AJ313" s="125"/>
      <c r="AK313" s="125"/>
      <c r="AL313" s="125"/>
      <c r="AM313" s="125"/>
      <c r="AN313" s="125"/>
      <c r="AO313" s="125"/>
      <c r="AP313" s="125"/>
      <c r="AQ313" s="125"/>
      <c r="AR313" s="125"/>
      <c r="AS313" s="125"/>
      <c r="AT313" s="125"/>
      <c r="AU313" s="125"/>
      <c r="AV313" s="125"/>
      <c r="AW313" s="125"/>
      <c r="AX313" s="125"/>
      <c r="AY313" s="125"/>
      <c r="AZ313" s="125"/>
      <c r="BA313" s="125"/>
      <c r="BB313" s="125"/>
      <c r="BC313" s="125"/>
      <c r="BD313" s="125"/>
      <c r="BE313" s="125"/>
      <c r="BF313" s="125"/>
    </row>
    <row r="314" spans="6:58"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58"/>
      <c r="AE314" s="125"/>
      <c r="AF314" s="125"/>
      <c r="AG314" s="125"/>
      <c r="AH314" s="125"/>
      <c r="AI314" s="125"/>
      <c r="AJ314" s="125"/>
      <c r="AK314" s="125"/>
      <c r="AL314" s="125"/>
      <c r="AM314" s="125"/>
      <c r="AN314" s="125"/>
      <c r="AO314" s="125"/>
      <c r="AP314" s="125"/>
      <c r="AQ314" s="125"/>
      <c r="AR314" s="125"/>
      <c r="AS314" s="125"/>
      <c r="AT314" s="125"/>
      <c r="AU314" s="125"/>
      <c r="AV314" s="125"/>
      <c r="AW314" s="125"/>
      <c r="AX314" s="125"/>
      <c r="AY314" s="125"/>
      <c r="AZ314" s="125"/>
      <c r="BA314" s="125"/>
      <c r="BB314" s="125"/>
      <c r="BC314" s="125"/>
      <c r="BD314" s="125"/>
      <c r="BE314" s="125"/>
      <c r="BF314" s="125"/>
    </row>
    <row r="315" spans="6:58"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  <c r="AA315" s="125"/>
      <c r="AB315" s="125"/>
      <c r="AC315" s="125"/>
      <c r="AD315" s="158"/>
      <c r="AE315" s="125"/>
      <c r="AF315" s="125"/>
      <c r="AG315" s="125"/>
      <c r="AH315" s="125"/>
      <c r="AI315" s="125"/>
      <c r="AJ315" s="125"/>
      <c r="AK315" s="125"/>
      <c r="AL315" s="125"/>
      <c r="AM315" s="125"/>
      <c r="AN315" s="125"/>
      <c r="AO315" s="125"/>
      <c r="AP315" s="125"/>
      <c r="AQ315" s="125"/>
      <c r="AR315" s="125"/>
      <c r="AS315" s="125"/>
      <c r="AT315" s="125"/>
      <c r="AU315" s="125"/>
      <c r="AV315" s="125"/>
      <c r="AW315" s="125"/>
      <c r="AX315" s="125"/>
      <c r="AY315" s="125"/>
      <c r="AZ315" s="125"/>
      <c r="BA315" s="125"/>
      <c r="BB315" s="125"/>
      <c r="BC315" s="125"/>
      <c r="BD315" s="125"/>
      <c r="BE315" s="125"/>
      <c r="BF315" s="125"/>
    </row>
    <row r="316" spans="6:58"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  <c r="AA316" s="125"/>
      <c r="AB316" s="125"/>
      <c r="AC316" s="125"/>
      <c r="AD316" s="158"/>
      <c r="AE316" s="125"/>
      <c r="AF316" s="125"/>
      <c r="AG316" s="125"/>
      <c r="AH316" s="125"/>
      <c r="AI316" s="125"/>
      <c r="AJ316" s="125"/>
      <c r="AK316" s="125"/>
      <c r="AL316" s="125"/>
      <c r="AM316" s="125"/>
      <c r="AN316" s="125"/>
      <c r="AO316" s="125"/>
      <c r="AP316" s="125"/>
      <c r="AQ316" s="125"/>
      <c r="AR316" s="125"/>
      <c r="AS316" s="125"/>
      <c r="AT316" s="125"/>
      <c r="AU316" s="125"/>
      <c r="AV316" s="125"/>
      <c r="AW316" s="125"/>
      <c r="AX316" s="125"/>
      <c r="AY316" s="125"/>
      <c r="AZ316" s="125"/>
      <c r="BA316" s="125"/>
      <c r="BB316" s="125"/>
      <c r="BC316" s="125"/>
      <c r="BD316" s="125"/>
      <c r="BE316" s="125"/>
      <c r="BF316" s="125"/>
    </row>
    <row r="317" spans="6:58"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  <c r="AA317" s="125"/>
      <c r="AB317" s="125"/>
      <c r="AC317" s="125"/>
      <c r="AD317" s="158"/>
      <c r="AE317" s="125"/>
      <c r="AF317" s="125"/>
      <c r="AG317" s="125"/>
      <c r="AH317" s="125"/>
      <c r="AI317" s="125"/>
      <c r="AJ317" s="125"/>
      <c r="AK317" s="125"/>
      <c r="AL317" s="125"/>
      <c r="AM317" s="125"/>
      <c r="AN317" s="125"/>
      <c r="AO317" s="125"/>
      <c r="AP317" s="125"/>
      <c r="AQ317" s="125"/>
      <c r="AR317" s="125"/>
      <c r="AS317" s="125"/>
      <c r="AT317" s="125"/>
      <c r="AU317" s="125"/>
      <c r="AV317" s="125"/>
      <c r="AW317" s="125"/>
      <c r="AX317" s="125"/>
      <c r="AY317" s="125"/>
      <c r="AZ317" s="125"/>
      <c r="BA317" s="125"/>
      <c r="BB317" s="125"/>
      <c r="BC317" s="125"/>
      <c r="BD317" s="125"/>
      <c r="BE317" s="125"/>
      <c r="BF317" s="125"/>
    </row>
    <row r="318" spans="6:58"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  <c r="AA318" s="125"/>
      <c r="AB318" s="125"/>
      <c r="AC318" s="125"/>
      <c r="AD318" s="158"/>
      <c r="AE318" s="125"/>
      <c r="AF318" s="125"/>
      <c r="AG318" s="125"/>
      <c r="AH318" s="125"/>
      <c r="AI318" s="125"/>
      <c r="AJ318" s="125"/>
      <c r="AK318" s="125"/>
      <c r="AL318" s="125"/>
      <c r="AM318" s="125"/>
      <c r="AN318" s="125"/>
      <c r="AO318" s="125"/>
      <c r="AP318" s="125"/>
      <c r="AQ318" s="125"/>
      <c r="AR318" s="125"/>
      <c r="AS318" s="125"/>
      <c r="AT318" s="125"/>
      <c r="AU318" s="125"/>
      <c r="AV318" s="125"/>
      <c r="AW318" s="125"/>
      <c r="AX318" s="125"/>
      <c r="AY318" s="125"/>
      <c r="AZ318" s="125"/>
      <c r="BA318" s="125"/>
      <c r="BB318" s="125"/>
      <c r="BC318" s="125"/>
      <c r="BD318" s="125"/>
      <c r="BE318" s="125"/>
      <c r="BF318" s="125"/>
    </row>
    <row r="319" spans="6:58"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  <c r="AA319" s="125"/>
      <c r="AB319" s="125"/>
      <c r="AC319" s="125"/>
      <c r="AD319" s="158"/>
      <c r="AE319" s="125"/>
      <c r="AF319" s="125"/>
      <c r="AG319" s="125"/>
      <c r="AH319" s="125"/>
      <c r="AI319" s="125"/>
      <c r="AJ319" s="125"/>
      <c r="AK319" s="125"/>
      <c r="AL319" s="125"/>
      <c r="AM319" s="125"/>
      <c r="AN319" s="125"/>
      <c r="AO319" s="125"/>
      <c r="AP319" s="125"/>
      <c r="AQ319" s="125"/>
      <c r="AR319" s="125"/>
      <c r="AS319" s="125"/>
      <c r="AT319" s="125"/>
      <c r="AU319" s="125"/>
      <c r="AV319" s="125"/>
      <c r="AW319" s="125"/>
      <c r="AX319" s="125"/>
      <c r="AY319" s="125"/>
      <c r="AZ319" s="125"/>
      <c r="BA319" s="125"/>
      <c r="BB319" s="125"/>
      <c r="BC319" s="125"/>
      <c r="BD319" s="125"/>
      <c r="BE319" s="125"/>
      <c r="BF319" s="125"/>
    </row>
    <row r="320" spans="6:58"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58"/>
      <c r="AE320" s="125"/>
      <c r="AF320" s="125"/>
      <c r="AG320" s="125"/>
      <c r="AH320" s="125"/>
      <c r="AI320" s="125"/>
      <c r="AJ320" s="125"/>
      <c r="AK320" s="125"/>
      <c r="AL320" s="125"/>
      <c r="AM320" s="125"/>
      <c r="AN320" s="125"/>
      <c r="AO320" s="125"/>
      <c r="AP320" s="125"/>
      <c r="AQ320" s="125"/>
      <c r="AR320" s="125"/>
      <c r="AS320" s="125"/>
      <c r="AT320" s="125"/>
      <c r="AU320" s="125"/>
      <c r="AV320" s="125"/>
      <c r="AW320" s="125"/>
      <c r="AX320" s="125"/>
      <c r="AY320" s="125"/>
      <c r="AZ320" s="125"/>
      <c r="BA320" s="125"/>
      <c r="BB320" s="125"/>
      <c r="BC320" s="125"/>
      <c r="BD320" s="125"/>
      <c r="BE320" s="125"/>
      <c r="BF320" s="125"/>
    </row>
    <row r="321" spans="6:58"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  <c r="AA321" s="125"/>
      <c r="AB321" s="125"/>
      <c r="AC321" s="125"/>
      <c r="AD321" s="158"/>
      <c r="AE321" s="125"/>
      <c r="AF321" s="125"/>
      <c r="AG321" s="125"/>
      <c r="AH321" s="125"/>
      <c r="AI321" s="125"/>
      <c r="AJ321" s="125"/>
      <c r="AK321" s="125"/>
      <c r="AL321" s="125"/>
      <c r="AM321" s="125"/>
      <c r="AN321" s="125"/>
      <c r="AO321" s="125"/>
      <c r="AP321" s="125"/>
      <c r="AQ321" s="125"/>
      <c r="AR321" s="125"/>
      <c r="AS321" s="125"/>
      <c r="AT321" s="125"/>
      <c r="AU321" s="125"/>
      <c r="AV321" s="125"/>
      <c r="AW321" s="125"/>
      <c r="AX321" s="125"/>
      <c r="AY321" s="125"/>
      <c r="AZ321" s="125"/>
      <c r="BA321" s="125"/>
      <c r="BB321" s="125"/>
      <c r="BC321" s="125"/>
      <c r="BD321" s="125"/>
      <c r="BE321" s="125"/>
      <c r="BF321" s="125"/>
    </row>
    <row r="322" spans="6:58"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  <c r="AA322" s="125"/>
      <c r="AB322" s="125"/>
      <c r="AC322" s="125"/>
      <c r="AD322" s="158"/>
      <c r="AE322" s="125"/>
      <c r="AF322" s="125"/>
      <c r="AG322" s="125"/>
      <c r="AH322" s="125"/>
      <c r="AI322" s="125"/>
      <c r="AJ322" s="125"/>
      <c r="AK322" s="125"/>
      <c r="AL322" s="125"/>
      <c r="AM322" s="125"/>
      <c r="AN322" s="125"/>
      <c r="AO322" s="125"/>
      <c r="AP322" s="125"/>
      <c r="AQ322" s="125"/>
      <c r="AR322" s="125"/>
      <c r="AS322" s="125"/>
      <c r="AT322" s="125"/>
      <c r="AU322" s="125"/>
      <c r="AV322" s="125"/>
      <c r="AW322" s="125"/>
      <c r="AX322" s="125"/>
      <c r="AY322" s="125"/>
      <c r="AZ322" s="125"/>
      <c r="BA322" s="125"/>
      <c r="BB322" s="125"/>
      <c r="BC322" s="125"/>
      <c r="BD322" s="125"/>
      <c r="BE322" s="125"/>
      <c r="BF322" s="125"/>
    </row>
    <row r="323" spans="6:58"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58"/>
      <c r="AE323" s="125"/>
      <c r="AF323" s="125"/>
      <c r="AG323" s="125"/>
      <c r="AH323" s="125"/>
      <c r="AI323" s="125"/>
      <c r="AJ323" s="125"/>
      <c r="AK323" s="125"/>
      <c r="AL323" s="125"/>
      <c r="AM323" s="125"/>
      <c r="AN323" s="125"/>
      <c r="AO323" s="125"/>
      <c r="AP323" s="125"/>
      <c r="AQ323" s="125"/>
      <c r="AR323" s="125"/>
      <c r="AS323" s="125"/>
      <c r="AT323" s="125"/>
      <c r="AU323" s="125"/>
      <c r="AV323" s="125"/>
      <c r="AW323" s="125"/>
      <c r="AX323" s="125"/>
      <c r="AY323" s="125"/>
      <c r="AZ323" s="125"/>
      <c r="BA323" s="125"/>
      <c r="BB323" s="125"/>
      <c r="BC323" s="125"/>
      <c r="BD323" s="125"/>
      <c r="BE323" s="125"/>
      <c r="BF323" s="125"/>
    </row>
    <row r="324" spans="6:58"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125"/>
      <c r="AB324" s="125"/>
      <c r="AC324" s="125"/>
      <c r="AD324" s="158"/>
      <c r="AE324" s="125"/>
      <c r="AF324" s="125"/>
      <c r="AG324" s="125"/>
      <c r="AH324" s="125"/>
      <c r="AI324" s="125"/>
      <c r="AJ324" s="125"/>
      <c r="AK324" s="125"/>
      <c r="AL324" s="125"/>
      <c r="AM324" s="125"/>
      <c r="AN324" s="125"/>
      <c r="AO324" s="125"/>
      <c r="AP324" s="125"/>
      <c r="AQ324" s="125"/>
      <c r="AR324" s="125"/>
      <c r="AS324" s="125"/>
      <c r="AT324" s="125"/>
      <c r="AU324" s="125"/>
      <c r="AV324" s="125"/>
      <c r="AW324" s="125"/>
      <c r="AX324" s="125"/>
      <c r="AY324" s="125"/>
      <c r="AZ324" s="125"/>
      <c r="BA324" s="125"/>
      <c r="BB324" s="125"/>
      <c r="BC324" s="125"/>
      <c r="BD324" s="125"/>
      <c r="BE324" s="125"/>
      <c r="BF324" s="125"/>
    </row>
    <row r="325" spans="6:58"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  <c r="AA325" s="125"/>
      <c r="AB325" s="125"/>
      <c r="AC325" s="125"/>
      <c r="AD325" s="158"/>
      <c r="AE325" s="125"/>
      <c r="AF325" s="125"/>
      <c r="AG325" s="125"/>
      <c r="AH325" s="125"/>
      <c r="AI325" s="125"/>
      <c r="AJ325" s="125"/>
      <c r="AK325" s="125"/>
      <c r="AL325" s="125"/>
      <c r="AM325" s="125"/>
      <c r="AN325" s="125"/>
      <c r="AO325" s="125"/>
      <c r="AP325" s="125"/>
      <c r="AQ325" s="125"/>
      <c r="AR325" s="125"/>
      <c r="AS325" s="125"/>
      <c r="AT325" s="125"/>
      <c r="AU325" s="125"/>
      <c r="AV325" s="125"/>
      <c r="AW325" s="125"/>
      <c r="AX325" s="125"/>
      <c r="AY325" s="125"/>
      <c r="AZ325" s="125"/>
      <c r="BA325" s="125"/>
      <c r="BB325" s="125"/>
      <c r="BC325" s="125"/>
      <c r="BD325" s="125"/>
      <c r="BE325" s="125"/>
      <c r="BF325" s="125"/>
    </row>
    <row r="326" spans="6:58"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58"/>
      <c r="AE326" s="125"/>
      <c r="AF326" s="125"/>
      <c r="AG326" s="125"/>
      <c r="AH326" s="125"/>
      <c r="AI326" s="125"/>
      <c r="AJ326" s="125"/>
      <c r="AK326" s="125"/>
      <c r="AL326" s="125"/>
      <c r="AM326" s="125"/>
      <c r="AN326" s="125"/>
      <c r="AO326" s="125"/>
      <c r="AP326" s="125"/>
      <c r="AQ326" s="125"/>
      <c r="AR326" s="125"/>
      <c r="AS326" s="125"/>
      <c r="AT326" s="125"/>
      <c r="AU326" s="125"/>
      <c r="AV326" s="125"/>
      <c r="AW326" s="125"/>
      <c r="AX326" s="125"/>
      <c r="AY326" s="125"/>
      <c r="AZ326" s="125"/>
      <c r="BA326" s="125"/>
      <c r="BB326" s="125"/>
      <c r="BC326" s="125"/>
      <c r="BD326" s="125"/>
      <c r="BE326" s="125"/>
      <c r="BF326" s="125"/>
    </row>
    <row r="327" spans="6:58"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  <c r="AA327" s="125"/>
      <c r="AB327" s="125"/>
      <c r="AC327" s="125"/>
      <c r="AD327" s="158"/>
      <c r="AE327" s="125"/>
      <c r="AF327" s="125"/>
      <c r="AG327" s="125"/>
      <c r="AH327" s="125"/>
      <c r="AI327" s="125"/>
      <c r="AJ327" s="125"/>
      <c r="AK327" s="125"/>
      <c r="AL327" s="125"/>
      <c r="AM327" s="125"/>
      <c r="AN327" s="125"/>
      <c r="AO327" s="125"/>
      <c r="AP327" s="125"/>
      <c r="AQ327" s="125"/>
      <c r="AR327" s="125"/>
      <c r="AS327" s="125"/>
      <c r="AT327" s="125"/>
      <c r="AU327" s="125"/>
      <c r="AV327" s="125"/>
      <c r="AW327" s="125"/>
      <c r="AX327" s="125"/>
      <c r="AY327" s="125"/>
      <c r="AZ327" s="125"/>
      <c r="BA327" s="125"/>
      <c r="BB327" s="125"/>
      <c r="BC327" s="125"/>
      <c r="BD327" s="125"/>
      <c r="BE327" s="125"/>
      <c r="BF327" s="125"/>
    </row>
    <row r="328" spans="6:58"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  <c r="AA328" s="125"/>
      <c r="AB328" s="125"/>
      <c r="AC328" s="125"/>
      <c r="AD328" s="158"/>
      <c r="AE328" s="125"/>
      <c r="AF328" s="125"/>
      <c r="AG328" s="125"/>
      <c r="AH328" s="125"/>
      <c r="AI328" s="125"/>
      <c r="AJ328" s="125"/>
      <c r="AK328" s="125"/>
      <c r="AL328" s="125"/>
      <c r="AM328" s="125"/>
      <c r="AN328" s="125"/>
      <c r="AO328" s="125"/>
      <c r="AP328" s="125"/>
      <c r="AQ328" s="125"/>
      <c r="AR328" s="125"/>
      <c r="AS328" s="125"/>
      <c r="AT328" s="125"/>
      <c r="AU328" s="125"/>
      <c r="AV328" s="125"/>
      <c r="AW328" s="125"/>
      <c r="AX328" s="125"/>
      <c r="AY328" s="125"/>
      <c r="AZ328" s="125"/>
      <c r="BA328" s="125"/>
      <c r="BB328" s="125"/>
      <c r="BC328" s="125"/>
      <c r="BD328" s="125"/>
      <c r="BE328" s="125"/>
      <c r="BF328" s="125"/>
    </row>
    <row r="329" spans="6:58"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  <c r="AB329" s="125"/>
      <c r="AC329" s="125"/>
      <c r="AD329" s="158"/>
      <c r="AE329" s="125"/>
      <c r="AF329" s="125"/>
      <c r="AG329" s="125"/>
      <c r="AH329" s="125"/>
      <c r="AI329" s="125"/>
      <c r="AJ329" s="125"/>
      <c r="AK329" s="125"/>
      <c r="AL329" s="125"/>
      <c r="AM329" s="125"/>
      <c r="AN329" s="125"/>
      <c r="AO329" s="125"/>
      <c r="AP329" s="125"/>
      <c r="AQ329" s="125"/>
      <c r="AR329" s="125"/>
      <c r="AS329" s="125"/>
      <c r="AT329" s="125"/>
      <c r="AU329" s="125"/>
      <c r="AV329" s="125"/>
      <c r="AW329" s="125"/>
      <c r="AX329" s="125"/>
      <c r="AY329" s="125"/>
      <c r="AZ329" s="125"/>
      <c r="BA329" s="125"/>
      <c r="BB329" s="125"/>
      <c r="BC329" s="125"/>
      <c r="BD329" s="125"/>
      <c r="BE329" s="125"/>
      <c r="BF329" s="125"/>
    </row>
    <row r="330" spans="6:58"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58"/>
      <c r="AE330" s="125"/>
      <c r="AF330" s="125"/>
      <c r="AG330" s="125"/>
      <c r="AH330" s="125"/>
      <c r="AI330" s="125"/>
      <c r="AJ330" s="125"/>
      <c r="AK330" s="125"/>
      <c r="AL330" s="125"/>
      <c r="AM330" s="125"/>
      <c r="AN330" s="125"/>
      <c r="AO330" s="125"/>
      <c r="AP330" s="125"/>
      <c r="AQ330" s="125"/>
      <c r="AR330" s="125"/>
      <c r="AS330" s="125"/>
      <c r="AT330" s="125"/>
      <c r="AU330" s="125"/>
      <c r="AV330" s="125"/>
      <c r="AW330" s="125"/>
      <c r="AX330" s="125"/>
      <c r="AY330" s="125"/>
      <c r="AZ330" s="125"/>
      <c r="BA330" s="125"/>
      <c r="BB330" s="125"/>
      <c r="BC330" s="125"/>
      <c r="BD330" s="125"/>
      <c r="BE330" s="125"/>
      <c r="BF330" s="125"/>
    </row>
    <row r="331" spans="6:58"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  <c r="AA331" s="125"/>
      <c r="AB331" s="125"/>
      <c r="AC331" s="125"/>
      <c r="AD331" s="158"/>
      <c r="AE331" s="125"/>
      <c r="AF331" s="125"/>
      <c r="AG331" s="125"/>
      <c r="AH331" s="125"/>
      <c r="AI331" s="125"/>
      <c r="AJ331" s="125"/>
      <c r="AK331" s="125"/>
      <c r="AL331" s="125"/>
      <c r="AM331" s="125"/>
      <c r="AN331" s="125"/>
      <c r="AO331" s="125"/>
      <c r="AP331" s="125"/>
      <c r="AQ331" s="125"/>
      <c r="AR331" s="125"/>
      <c r="AS331" s="125"/>
      <c r="AT331" s="125"/>
      <c r="AU331" s="125"/>
      <c r="AV331" s="125"/>
      <c r="AW331" s="125"/>
      <c r="AX331" s="125"/>
      <c r="AY331" s="125"/>
      <c r="AZ331" s="125"/>
      <c r="BA331" s="125"/>
      <c r="BB331" s="125"/>
      <c r="BC331" s="125"/>
      <c r="BD331" s="125"/>
      <c r="BE331" s="125"/>
      <c r="BF331" s="125"/>
    </row>
    <row r="332" spans="6:58"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125"/>
      <c r="AB332" s="125"/>
      <c r="AC332" s="125"/>
      <c r="AD332" s="158"/>
      <c r="AE332" s="125"/>
      <c r="AF332" s="125"/>
      <c r="AG332" s="125"/>
      <c r="AH332" s="125"/>
      <c r="AI332" s="125"/>
      <c r="AJ332" s="125"/>
      <c r="AK332" s="125"/>
      <c r="AL332" s="125"/>
      <c r="AM332" s="125"/>
      <c r="AN332" s="125"/>
      <c r="AO332" s="125"/>
      <c r="AP332" s="125"/>
      <c r="AQ332" s="125"/>
      <c r="AR332" s="125"/>
      <c r="AS332" s="125"/>
      <c r="AT332" s="125"/>
      <c r="AU332" s="125"/>
      <c r="AV332" s="125"/>
      <c r="AW332" s="125"/>
      <c r="AX332" s="125"/>
      <c r="AY332" s="125"/>
      <c r="AZ332" s="125"/>
      <c r="BA332" s="125"/>
      <c r="BB332" s="125"/>
      <c r="BC332" s="125"/>
      <c r="BD332" s="125"/>
      <c r="BE332" s="125"/>
      <c r="BF332" s="125"/>
    </row>
    <row r="333" spans="6:58"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  <c r="AA333" s="125"/>
      <c r="AB333" s="125"/>
      <c r="AC333" s="125"/>
      <c r="AD333" s="158"/>
      <c r="AE333" s="125"/>
      <c r="AF333" s="125"/>
      <c r="AG333" s="125"/>
      <c r="AH333" s="125"/>
      <c r="AI333" s="125"/>
      <c r="AJ333" s="125"/>
      <c r="AK333" s="125"/>
      <c r="AL333" s="125"/>
      <c r="AM333" s="125"/>
      <c r="AN333" s="125"/>
      <c r="AO333" s="125"/>
      <c r="AP333" s="125"/>
      <c r="AQ333" s="125"/>
      <c r="AR333" s="125"/>
      <c r="AS333" s="125"/>
      <c r="AT333" s="125"/>
      <c r="AU333" s="125"/>
      <c r="AV333" s="125"/>
      <c r="AW333" s="125"/>
      <c r="AX333" s="125"/>
      <c r="AY333" s="125"/>
      <c r="AZ333" s="125"/>
      <c r="BA333" s="125"/>
      <c r="BB333" s="125"/>
      <c r="BC333" s="125"/>
      <c r="BD333" s="125"/>
      <c r="BE333" s="125"/>
      <c r="BF333" s="125"/>
    </row>
    <row r="334" spans="6:58"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  <c r="AA334" s="125"/>
      <c r="AB334" s="125"/>
      <c r="AC334" s="125"/>
      <c r="AD334" s="158"/>
      <c r="AE334" s="125"/>
      <c r="AF334" s="125"/>
      <c r="AG334" s="125"/>
      <c r="AH334" s="125"/>
      <c r="AI334" s="125"/>
      <c r="AJ334" s="125"/>
      <c r="AK334" s="125"/>
      <c r="AL334" s="125"/>
      <c r="AM334" s="125"/>
      <c r="AN334" s="125"/>
      <c r="AO334" s="125"/>
      <c r="AP334" s="125"/>
      <c r="AQ334" s="125"/>
      <c r="AR334" s="125"/>
      <c r="AS334" s="125"/>
      <c r="AT334" s="125"/>
      <c r="AU334" s="125"/>
      <c r="AV334" s="125"/>
      <c r="AW334" s="125"/>
      <c r="AX334" s="125"/>
      <c r="AY334" s="125"/>
      <c r="AZ334" s="125"/>
      <c r="BA334" s="125"/>
      <c r="BB334" s="125"/>
      <c r="BC334" s="125"/>
      <c r="BD334" s="125"/>
      <c r="BE334" s="125"/>
      <c r="BF334" s="125"/>
    </row>
    <row r="335" spans="6:58"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  <c r="AA335" s="125"/>
      <c r="AB335" s="125"/>
      <c r="AC335" s="125"/>
      <c r="AD335" s="158"/>
      <c r="AE335" s="125"/>
      <c r="AF335" s="125"/>
      <c r="AG335" s="125"/>
      <c r="AH335" s="125"/>
      <c r="AI335" s="125"/>
      <c r="AJ335" s="125"/>
      <c r="AK335" s="125"/>
      <c r="AL335" s="125"/>
      <c r="AM335" s="125"/>
      <c r="AN335" s="125"/>
      <c r="AO335" s="125"/>
      <c r="AP335" s="125"/>
      <c r="AQ335" s="125"/>
      <c r="AR335" s="125"/>
      <c r="AS335" s="125"/>
      <c r="AT335" s="125"/>
      <c r="AU335" s="125"/>
      <c r="AV335" s="125"/>
      <c r="AW335" s="125"/>
      <c r="AX335" s="125"/>
      <c r="AY335" s="125"/>
      <c r="AZ335" s="125"/>
      <c r="BA335" s="125"/>
      <c r="BB335" s="125"/>
      <c r="BC335" s="125"/>
      <c r="BD335" s="125"/>
      <c r="BE335" s="125"/>
      <c r="BF335" s="125"/>
    </row>
    <row r="336" spans="6:58"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  <c r="AA336" s="125"/>
      <c r="AB336" s="125"/>
      <c r="AC336" s="125"/>
      <c r="AD336" s="158"/>
      <c r="AE336" s="125"/>
      <c r="AF336" s="125"/>
      <c r="AG336" s="125"/>
      <c r="AH336" s="125"/>
      <c r="AI336" s="125"/>
      <c r="AJ336" s="125"/>
      <c r="AK336" s="125"/>
      <c r="AL336" s="125"/>
      <c r="AM336" s="125"/>
      <c r="AN336" s="125"/>
      <c r="AO336" s="125"/>
      <c r="AP336" s="125"/>
      <c r="AQ336" s="125"/>
      <c r="AR336" s="125"/>
      <c r="AS336" s="125"/>
      <c r="AT336" s="125"/>
      <c r="AU336" s="125"/>
      <c r="AV336" s="125"/>
      <c r="AW336" s="125"/>
      <c r="AX336" s="125"/>
      <c r="AY336" s="125"/>
      <c r="AZ336" s="125"/>
      <c r="BA336" s="125"/>
      <c r="BB336" s="125"/>
      <c r="BC336" s="125"/>
      <c r="BD336" s="125"/>
      <c r="BE336" s="125"/>
      <c r="BF336" s="125"/>
    </row>
    <row r="337" spans="6:58"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  <c r="AA337" s="125"/>
      <c r="AB337" s="125"/>
      <c r="AC337" s="125"/>
      <c r="AD337" s="158"/>
      <c r="AE337" s="125"/>
      <c r="AF337" s="125"/>
      <c r="AG337" s="125"/>
      <c r="AH337" s="125"/>
      <c r="AI337" s="125"/>
      <c r="AJ337" s="125"/>
      <c r="AK337" s="125"/>
      <c r="AL337" s="125"/>
      <c r="AM337" s="125"/>
      <c r="AN337" s="125"/>
      <c r="AO337" s="125"/>
      <c r="AP337" s="125"/>
      <c r="AQ337" s="125"/>
      <c r="AR337" s="125"/>
      <c r="AS337" s="125"/>
      <c r="AT337" s="125"/>
      <c r="AU337" s="125"/>
      <c r="AV337" s="125"/>
      <c r="AW337" s="125"/>
      <c r="AX337" s="125"/>
      <c r="AY337" s="125"/>
      <c r="AZ337" s="125"/>
      <c r="BA337" s="125"/>
      <c r="BB337" s="125"/>
      <c r="BC337" s="125"/>
      <c r="BD337" s="125"/>
      <c r="BE337" s="125"/>
      <c r="BF337" s="125"/>
    </row>
    <row r="338" spans="6:58"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58"/>
      <c r="AE338" s="125"/>
      <c r="AF338" s="125"/>
      <c r="AG338" s="125"/>
      <c r="AH338" s="125"/>
      <c r="AI338" s="125"/>
      <c r="AJ338" s="125"/>
      <c r="AK338" s="125"/>
      <c r="AL338" s="125"/>
      <c r="AM338" s="125"/>
      <c r="AN338" s="125"/>
      <c r="AO338" s="125"/>
      <c r="AP338" s="125"/>
      <c r="AQ338" s="125"/>
      <c r="AR338" s="125"/>
      <c r="AS338" s="125"/>
      <c r="AT338" s="125"/>
      <c r="AU338" s="125"/>
      <c r="AV338" s="125"/>
      <c r="AW338" s="125"/>
      <c r="AX338" s="125"/>
      <c r="AY338" s="125"/>
      <c r="AZ338" s="125"/>
      <c r="BA338" s="125"/>
      <c r="BB338" s="125"/>
      <c r="BC338" s="125"/>
      <c r="BD338" s="125"/>
      <c r="BE338" s="125"/>
      <c r="BF338" s="125"/>
    </row>
    <row r="339" spans="6:58"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A339" s="125"/>
      <c r="AB339" s="125"/>
      <c r="AC339" s="125"/>
      <c r="AD339" s="158"/>
      <c r="AE339" s="125"/>
      <c r="AF339" s="125"/>
      <c r="AG339" s="125"/>
      <c r="AH339" s="125"/>
      <c r="AI339" s="125"/>
      <c r="AJ339" s="125"/>
      <c r="AK339" s="125"/>
      <c r="AL339" s="125"/>
      <c r="AM339" s="125"/>
      <c r="AN339" s="125"/>
      <c r="AO339" s="125"/>
      <c r="AP339" s="125"/>
      <c r="AQ339" s="125"/>
      <c r="AR339" s="125"/>
      <c r="AS339" s="125"/>
      <c r="AT339" s="125"/>
      <c r="AU339" s="125"/>
      <c r="AV339" s="125"/>
      <c r="AW339" s="125"/>
      <c r="AX339" s="125"/>
      <c r="AY339" s="125"/>
      <c r="AZ339" s="125"/>
      <c r="BA339" s="125"/>
      <c r="BB339" s="125"/>
      <c r="BC339" s="125"/>
      <c r="BD339" s="125"/>
      <c r="BE339" s="125"/>
      <c r="BF339" s="125"/>
    </row>
    <row r="340" spans="6:58"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  <c r="AA340" s="125"/>
      <c r="AB340" s="125"/>
      <c r="AC340" s="125"/>
      <c r="AD340" s="158"/>
      <c r="AE340" s="125"/>
      <c r="AF340" s="125"/>
      <c r="AG340" s="125"/>
      <c r="AH340" s="125"/>
      <c r="AI340" s="125"/>
      <c r="AJ340" s="125"/>
      <c r="AK340" s="125"/>
      <c r="AL340" s="125"/>
      <c r="AM340" s="125"/>
      <c r="AN340" s="125"/>
      <c r="AO340" s="125"/>
      <c r="AP340" s="125"/>
      <c r="AQ340" s="125"/>
      <c r="AR340" s="125"/>
      <c r="AS340" s="125"/>
      <c r="AT340" s="125"/>
      <c r="AU340" s="125"/>
      <c r="AV340" s="125"/>
      <c r="AW340" s="125"/>
      <c r="AX340" s="125"/>
      <c r="AY340" s="125"/>
      <c r="AZ340" s="125"/>
      <c r="BA340" s="125"/>
      <c r="BB340" s="125"/>
      <c r="BC340" s="125"/>
      <c r="BD340" s="125"/>
      <c r="BE340" s="125"/>
      <c r="BF340" s="125"/>
    </row>
    <row r="341" spans="6:58"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  <c r="AA341" s="125"/>
      <c r="AB341" s="125"/>
      <c r="AC341" s="125"/>
      <c r="AD341" s="158"/>
      <c r="AE341" s="125"/>
      <c r="AF341" s="125"/>
      <c r="AG341" s="125"/>
      <c r="AH341" s="125"/>
      <c r="AI341" s="125"/>
      <c r="AJ341" s="125"/>
      <c r="AK341" s="125"/>
      <c r="AL341" s="125"/>
      <c r="AM341" s="125"/>
      <c r="AN341" s="125"/>
      <c r="AO341" s="125"/>
      <c r="AP341" s="125"/>
      <c r="AQ341" s="125"/>
      <c r="AR341" s="125"/>
      <c r="AS341" s="125"/>
      <c r="AT341" s="125"/>
      <c r="AU341" s="125"/>
      <c r="AV341" s="125"/>
      <c r="AW341" s="125"/>
      <c r="AX341" s="125"/>
      <c r="AY341" s="125"/>
      <c r="AZ341" s="125"/>
      <c r="BA341" s="125"/>
      <c r="BB341" s="125"/>
      <c r="BC341" s="125"/>
      <c r="BD341" s="125"/>
      <c r="BE341" s="125"/>
      <c r="BF341" s="125"/>
    </row>
    <row r="342" spans="6:58"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A342" s="125"/>
      <c r="AB342" s="125"/>
      <c r="AC342" s="125"/>
      <c r="AD342" s="158"/>
      <c r="AE342" s="125"/>
      <c r="AF342" s="125"/>
      <c r="AG342" s="125"/>
      <c r="AH342" s="125"/>
      <c r="AI342" s="125"/>
      <c r="AJ342" s="125"/>
      <c r="AK342" s="125"/>
      <c r="AL342" s="125"/>
      <c r="AM342" s="125"/>
      <c r="AN342" s="125"/>
      <c r="AO342" s="125"/>
      <c r="AP342" s="125"/>
      <c r="AQ342" s="125"/>
      <c r="AR342" s="125"/>
      <c r="AS342" s="125"/>
      <c r="AT342" s="125"/>
      <c r="AU342" s="125"/>
      <c r="AV342" s="125"/>
      <c r="AW342" s="125"/>
      <c r="AX342" s="125"/>
      <c r="AY342" s="125"/>
      <c r="AZ342" s="125"/>
      <c r="BA342" s="125"/>
      <c r="BB342" s="125"/>
      <c r="BC342" s="125"/>
      <c r="BD342" s="125"/>
      <c r="BE342" s="125"/>
      <c r="BF342" s="125"/>
    </row>
    <row r="343" spans="6:58"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  <c r="AA343" s="125"/>
      <c r="AB343" s="125"/>
      <c r="AC343" s="125"/>
      <c r="AD343" s="158"/>
      <c r="AE343" s="125"/>
      <c r="AF343" s="125"/>
      <c r="AG343" s="125"/>
      <c r="AH343" s="125"/>
      <c r="AI343" s="125"/>
      <c r="AJ343" s="125"/>
      <c r="AK343" s="125"/>
      <c r="AL343" s="125"/>
      <c r="AM343" s="125"/>
      <c r="AN343" s="125"/>
      <c r="AO343" s="125"/>
      <c r="AP343" s="125"/>
      <c r="AQ343" s="125"/>
      <c r="AR343" s="125"/>
      <c r="AS343" s="125"/>
      <c r="AT343" s="125"/>
      <c r="AU343" s="125"/>
      <c r="AV343" s="125"/>
      <c r="AW343" s="125"/>
      <c r="AX343" s="125"/>
      <c r="AY343" s="125"/>
      <c r="AZ343" s="125"/>
      <c r="BA343" s="125"/>
      <c r="BB343" s="125"/>
      <c r="BC343" s="125"/>
      <c r="BD343" s="125"/>
      <c r="BE343" s="125"/>
      <c r="BF343" s="125"/>
    </row>
    <row r="344" spans="6:58"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  <c r="AA344" s="125"/>
      <c r="AB344" s="125"/>
      <c r="AC344" s="125"/>
      <c r="AD344" s="158"/>
      <c r="AE344" s="125"/>
      <c r="AF344" s="125"/>
      <c r="AG344" s="125"/>
      <c r="AH344" s="125"/>
      <c r="AI344" s="125"/>
      <c r="AJ344" s="125"/>
      <c r="AK344" s="125"/>
      <c r="AL344" s="125"/>
      <c r="AM344" s="125"/>
      <c r="AN344" s="125"/>
      <c r="AO344" s="125"/>
      <c r="AP344" s="125"/>
      <c r="AQ344" s="125"/>
      <c r="AR344" s="125"/>
      <c r="AS344" s="125"/>
      <c r="AT344" s="125"/>
      <c r="AU344" s="125"/>
      <c r="AV344" s="125"/>
      <c r="AW344" s="125"/>
      <c r="AX344" s="125"/>
      <c r="AY344" s="125"/>
      <c r="AZ344" s="125"/>
      <c r="BA344" s="125"/>
      <c r="BB344" s="125"/>
      <c r="BC344" s="125"/>
      <c r="BD344" s="125"/>
      <c r="BE344" s="125"/>
      <c r="BF344" s="125"/>
    </row>
    <row r="345" spans="6:58"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A345" s="125"/>
      <c r="AB345" s="125"/>
      <c r="AC345" s="125"/>
      <c r="AD345" s="158"/>
      <c r="AE345" s="125"/>
      <c r="AF345" s="125"/>
      <c r="AG345" s="125"/>
      <c r="AH345" s="125"/>
      <c r="AI345" s="125"/>
      <c r="AJ345" s="125"/>
      <c r="AK345" s="125"/>
      <c r="AL345" s="125"/>
      <c r="AM345" s="125"/>
      <c r="AN345" s="125"/>
      <c r="AO345" s="125"/>
      <c r="AP345" s="125"/>
      <c r="AQ345" s="125"/>
      <c r="AR345" s="125"/>
      <c r="AS345" s="125"/>
      <c r="AT345" s="125"/>
      <c r="AU345" s="125"/>
      <c r="AV345" s="125"/>
      <c r="AW345" s="125"/>
      <c r="AX345" s="125"/>
      <c r="AY345" s="125"/>
      <c r="AZ345" s="125"/>
      <c r="BA345" s="125"/>
      <c r="BB345" s="125"/>
      <c r="BC345" s="125"/>
      <c r="BD345" s="125"/>
      <c r="BE345" s="125"/>
      <c r="BF345" s="125"/>
    </row>
    <row r="346" spans="6:58"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58"/>
      <c r="AE346" s="125"/>
      <c r="AF346" s="125"/>
      <c r="AG346" s="125"/>
      <c r="AH346" s="125"/>
      <c r="AI346" s="125"/>
      <c r="AJ346" s="125"/>
      <c r="AK346" s="125"/>
      <c r="AL346" s="125"/>
      <c r="AM346" s="125"/>
      <c r="AN346" s="125"/>
      <c r="AO346" s="125"/>
      <c r="AP346" s="125"/>
      <c r="AQ346" s="125"/>
      <c r="AR346" s="125"/>
      <c r="AS346" s="125"/>
      <c r="AT346" s="125"/>
      <c r="AU346" s="125"/>
      <c r="AV346" s="125"/>
      <c r="AW346" s="125"/>
      <c r="AX346" s="125"/>
      <c r="AY346" s="125"/>
      <c r="AZ346" s="125"/>
      <c r="BA346" s="125"/>
      <c r="BB346" s="125"/>
      <c r="BC346" s="125"/>
      <c r="BD346" s="125"/>
      <c r="BE346" s="125"/>
      <c r="BF346" s="125"/>
    </row>
    <row r="347" spans="6:58"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  <c r="AA347" s="125"/>
      <c r="AB347" s="125"/>
      <c r="AC347" s="125"/>
      <c r="AD347" s="158"/>
      <c r="AE347" s="125"/>
      <c r="AF347" s="125"/>
      <c r="AG347" s="125"/>
      <c r="AH347" s="125"/>
      <c r="AI347" s="125"/>
      <c r="AJ347" s="125"/>
      <c r="AK347" s="125"/>
      <c r="AL347" s="125"/>
      <c r="AM347" s="125"/>
      <c r="AN347" s="125"/>
      <c r="AO347" s="125"/>
      <c r="AP347" s="125"/>
      <c r="AQ347" s="125"/>
      <c r="AR347" s="125"/>
      <c r="AS347" s="125"/>
      <c r="AT347" s="125"/>
      <c r="AU347" s="125"/>
      <c r="AV347" s="125"/>
      <c r="AW347" s="125"/>
      <c r="AX347" s="125"/>
      <c r="AY347" s="125"/>
      <c r="AZ347" s="125"/>
      <c r="BA347" s="125"/>
      <c r="BB347" s="125"/>
      <c r="BC347" s="125"/>
      <c r="BD347" s="125"/>
      <c r="BE347" s="125"/>
      <c r="BF347" s="125"/>
    </row>
    <row r="348" spans="6:58"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  <c r="AA348" s="125"/>
      <c r="AB348" s="125"/>
      <c r="AC348" s="125"/>
      <c r="AD348" s="158"/>
      <c r="AE348" s="125"/>
      <c r="AF348" s="125"/>
      <c r="AG348" s="125"/>
      <c r="AH348" s="125"/>
      <c r="AI348" s="125"/>
      <c r="AJ348" s="125"/>
      <c r="AK348" s="125"/>
      <c r="AL348" s="125"/>
      <c r="AM348" s="125"/>
      <c r="AN348" s="125"/>
      <c r="AO348" s="125"/>
      <c r="AP348" s="125"/>
      <c r="AQ348" s="125"/>
      <c r="AR348" s="125"/>
      <c r="AS348" s="125"/>
      <c r="AT348" s="125"/>
      <c r="AU348" s="125"/>
      <c r="AV348" s="125"/>
      <c r="AW348" s="125"/>
      <c r="AX348" s="125"/>
      <c r="AY348" s="125"/>
      <c r="AZ348" s="125"/>
      <c r="BA348" s="125"/>
      <c r="BB348" s="125"/>
      <c r="BC348" s="125"/>
      <c r="BD348" s="125"/>
      <c r="BE348" s="125"/>
      <c r="BF348" s="125"/>
    </row>
    <row r="349" spans="6:58"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58"/>
      <c r="AE349" s="125"/>
      <c r="AF349" s="125"/>
      <c r="AG349" s="125"/>
      <c r="AH349" s="125"/>
      <c r="AI349" s="125"/>
      <c r="AJ349" s="125"/>
      <c r="AK349" s="125"/>
      <c r="AL349" s="125"/>
      <c r="AM349" s="125"/>
      <c r="AN349" s="125"/>
      <c r="AO349" s="125"/>
      <c r="AP349" s="125"/>
      <c r="AQ349" s="125"/>
      <c r="AR349" s="125"/>
      <c r="AS349" s="125"/>
      <c r="AT349" s="125"/>
      <c r="AU349" s="125"/>
      <c r="AV349" s="125"/>
      <c r="AW349" s="125"/>
      <c r="AX349" s="125"/>
      <c r="AY349" s="125"/>
      <c r="AZ349" s="125"/>
      <c r="BA349" s="125"/>
      <c r="BB349" s="125"/>
      <c r="BC349" s="125"/>
      <c r="BD349" s="125"/>
      <c r="BE349" s="125"/>
      <c r="BF349" s="125"/>
    </row>
    <row r="350" spans="6:58"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  <c r="AA350" s="125"/>
      <c r="AB350" s="125"/>
      <c r="AC350" s="125"/>
      <c r="AD350" s="158"/>
      <c r="AE350" s="125"/>
      <c r="AF350" s="125"/>
      <c r="AG350" s="125"/>
      <c r="AH350" s="125"/>
      <c r="AI350" s="125"/>
      <c r="AJ350" s="125"/>
      <c r="AK350" s="125"/>
      <c r="AL350" s="125"/>
      <c r="AM350" s="125"/>
      <c r="AN350" s="125"/>
      <c r="AO350" s="125"/>
      <c r="AP350" s="125"/>
      <c r="AQ350" s="125"/>
      <c r="AR350" s="125"/>
      <c r="AS350" s="125"/>
      <c r="AT350" s="125"/>
      <c r="AU350" s="125"/>
      <c r="AV350" s="125"/>
      <c r="AW350" s="125"/>
      <c r="AX350" s="125"/>
      <c r="AY350" s="125"/>
      <c r="AZ350" s="125"/>
      <c r="BA350" s="125"/>
      <c r="BB350" s="125"/>
      <c r="BC350" s="125"/>
      <c r="BD350" s="125"/>
      <c r="BE350" s="125"/>
      <c r="BF350" s="125"/>
    </row>
    <row r="351" spans="6:58">
      <c r="F351" s="125"/>
      <c r="G351" s="125"/>
      <c r="H351" s="125"/>
      <c r="I351" s="125"/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  <c r="AA351" s="125"/>
      <c r="AB351" s="125"/>
      <c r="AC351" s="125"/>
      <c r="AD351" s="158"/>
      <c r="AE351" s="125"/>
      <c r="AF351" s="125"/>
      <c r="AG351" s="125"/>
      <c r="AH351" s="125"/>
      <c r="AI351" s="125"/>
      <c r="AJ351" s="125"/>
      <c r="AK351" s="125"/>
      <c r="AL351" s="125"/>
      <c r="AM351" s="125"/>
      <c r="AN351" s="125"/>
      <c r="AO351" s="125"/>
      <c r="AP351" s="125"/>
      <c r="AQ351" s="125"/>
      <c r="AR351" s="125"/>
      <c r="AS351" s="125"/>
      <c r="AT351" s="125"/>
      <c r="AU351" s="125"/>
      <c r="AV351" s="125"/>
      <c r="AW351" s="125"/>
      <c r="AX351" s="125"/>
      <c r="AY351" s="125"/>
      <c r="AZ351" s="125"/>
      <c r="BA351" s="125"/>
      <c r="BB351" s="125"/>
      <c r="BC351" s="125"/>
      <c r="BD351" s="125"/>
      <c r="BE351" s="125"/>
      <c r="BF351" s="125"/>
    </row>
    <row r="352" spans="6:58"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58"/>
      <c r="AE352" s="125"/>
      <c r="AF352" s="125"/>
      <c r="AG352" s="125"/>
      <c r="AH352" s="125"/>
      <c r="AI352" s="125"/>
      <c r="AJ352" s="125"/>
      <c r="AK352" s="125"/>
      <c r="AL352" s="125"/>
      <c r="AM352" s="125"/>
      <c r="AN352" s="125"/>
      <c r="AO352" s="125"/>
      <c r="AP352" s="125"/>
      <c r="AQ352" s="125"/>
      <c r="AR352" s="125"/>
      <c r="AS352" s="125"/>
      <c r="AT352" s="125"/>
      <c r="AU352" s="125"/>
      <c r="AV352" s="125"/>
      <c r="AW352" s="125"/>
      <c r="AX352" s="125"/>
      <c r="AY352" s="125"/>
      <c r="AZ352" s="125"/>
      <c r="BA352" s="125"/>
      <c r="BB352" s="125"/>
      <c r="BC352" s="125"/>
      <c r="BD352" s="125"/>
      <c r="BE352" s="125"/>
      <c r="BF352" s="125"/>
    </row>
    <row r="353" spans="6:58"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  <c r="AA353" s="125"/>
      <c r="AB353" s="125"/>
      <c r="AC353" s="125"/>
      <c r="AD353" s="158"/>
      <c r="AE353" s="125"/>
      <c r="AF353" s="125"/>
      <c r="AG353" s="125"/>
      <c r="AH353" s="125"/>
      <c r="AI353" s="125"/>
      <c r="AJ353" s="125"/>
      <c r="AK353" s="125"/>
      <c r="AL353" s="125"/>
      <c r="AM353" s="125"/>
      <c r="AN353" s="125"/>
      <c r="AO353" s="125"/>
      <c r="AP353" s="125"/>
      <c r="AQ353" s="125"/>
      <c r="AR353" s="125"/>
      <c r="AS353" s="125"/>
      <c r="AT353" s="125"/>
      <c r="AU353" s="125"/>
      <c r="AV353" s="125"/>
      <c r="AW353" s="125"/>
      <c r="AX353" s="125"/>
      <c r="AY353" s="125"/>
      <c r="AZ353" s="125"/>
      <c r="BA353" s="125"/>
      <c r="BB353" s="125"/>
      <c r="BC353" s="125"/>
      <c r="BD353" s="125"/>
      <c r="BE353" s="125"/>
      <c r="BF353" s="125"/>
    </row>
    <row r="354" spans="6:58"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  <c r="AA354" s="125"/>
      <c r="AB354" s="125"/>
      <c r="AC354" s="125"/>
      <c r="AD354" s="158"/>
      <c r="AE354" s="125"/>
      <c r="AF354" s="125"/>
      <c r="AG354" s="125"/>
      <c r="AH354" s="125"/>
      <c r="AI354" s="125"/>
      <c r="AJ354" s="125"/>
      <c r="AK354" s="125"/>
      <c r="AL354" s="125"/>
      <c r="AM354" s="125"/>
      <c r="AN354" s="125"/>
      <c r="AO354" s="125"/>
      <c r="AP354" s="125"/>
      <c r="AQ354" s="125"/>
      <c r="AR354" s="125"/>
      <c r="AS354" s="125"/>
      <c r="AT354" s="125"/>
      <c r="AU354" s="125"/>
      <c r="AV354" s="125"/>
      <c r="AW354" s="125"/>
      <c r="AX354" s="125"/>
      <c r="AY354" s="125"/>
      <c r="AZ354" s="125"/>
      <c r="BA354" s="125"/>
      <c r="BB354" s="125"/>
      <c r="BC354" s="125"/>
      <c r="BD354" s="125"/>
      <c r="BE354" s="125"/>
      <c r="BF354" s="125"/>
    </row>
    <row r="355" spans="6:58"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  <c r="AA355" s="125"/>
      <c r="AB355" s="125"/>
      <c r="AC355" s="125"/>
      <c r="AD355" s="158"/>
      <c r="AE355" s="125"/>
      <c r="AF355" s="125"/>
      <c r="AG355" s="125"/>
      <c r="AH355" s="125"/>
      <c r="AI355" s="125"/>
      <c r="AJ355" s="125"/>
      <c r="AK355" s="125"/>
      <c r="AL355" s="125"/>
      <c r="AM355" s="125"/>
      <c r="AN355" s="125"/>
      <c r="AO355" s="125"/>
      <c r="AP355" s="125"/>
      <c r="AQ355" s="125"/>
      <c r="AR355" s="125"/>
      <c r="AS355" s="125"/>
      <c r="AT355" s="125"/>
      <c r="AU355" s="125"/>
      <c r="AV355" s="125"/>
      <c r="AW355" s="125"/>
      <c r="AX355" s="125"/>
      <c r="AY355" s="125"/>
      <c r="AZ355" s="125"/>
      <c r="BA355" s="125"/>
      <c r="BB355" s="125"/>
      <c r="BC355" s="125"/>
      <c r="BD355" s="125"/>
      <c r="BE355" s="125"/>
      <c r="BF355" s="125"/>
    </row>
    <row r="356" spans="6:58"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  <c r="AA356" s="125"/>
      <c r="AB356" s="125"/>
      <c r="AC356" s="125"/>
      <c r="AD356" s="158"/>
      <c r="AE356" s="125"/>
      <c r="AF356" s="125"/>
      <c r="AG356" s="125"/>
      <c r="AH356" s="125"/>
      <c r="AI356" s="125"/>
      <c r="AJ356" s="125"/>
      <c r="AK356" s="125"/>
      <c r="AL356" s="125"/>
      <c r="AM356" s="125"/>
      <c r="AN356" s="125"/>
      <c r="AO356" s="125"/>
      <c r="AP356" s="125"/>
      <c r="AQ356" s="125"/>
      <c r="AR356" s="125"/>
      <c r="AS356" s="125"/>
      <c r="AT356" s="125"/>
      <c r="AU356" s="125"/>
      <c r="AV356" s="125"/>
      <c r="AW356" s="125"/>
      <c r="AX356" s="125"/>
      <c r="AY356" s="125"/>
      <c r="AZ356" s="125"/>
      <c r="BA356" s="125"/>
      <c r="BB356" s="125"/>
      <c r="BC356" s="125"/>
      <c r="BD356" s="125"/>
      <c r="BE356" s="125"/>
      <c r="BF356" s="125"/>
    </row>
    <row r="357" spans="6:58"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  <c r="AA357" s="125"/>
      <c r="AB357" s="125"/>
      <c r="AC357" s="125"/>
      <c r="AD357" s="158"/>
      <c r="AE357" s="125"/>
      <c r="AF357" s="125"/>
      <c r="AG357" s="125"/>
      <c r="AH357" s="125"/>
      <c r="AI357" s="125"/>
      <c r="AJ357" s="125"/>
      <c r="AK357" s="125"/>
      <c r="AL357" s="125"/>
      <c r="AM357" s="125"/>
      <c r="AN357" s="125"/>
      <c r="AO357" s="125"/>
      <c r="AP357" s="125"/>
      <c r="AQ357" s="125"/>
      <c r="AR357" s="125"/>
      <c r="AS357" s="125"/>
      <c r="AT357" s="125"/>
      <c r="AU357" s="125"/>
      <c r="AV357" s="125"/>
      <c r="AW357" s="125"/>
      <c r="AX357" s="125"/>
      <c r="AY357" s="125"/>
      <c r="AZ357" s="125"/>
      <c r="BA357" s="125"/>
      <c r="BB357" s="125"/>
      <c r="BC357" s="125"/>
      <c r="BD357" s="125"/>
      <c r="BE357" s="125"/>
      <c r="BF357" s="125"/>
    </row>
    <row r="358" spans="6:58"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  <c r="AA358" s="125"/>
      <c r="AB358" s="125"/>
      <c r="AC358" s="125"/>
      <c r="AD358" s="158"/>
      <c r="AE358" s="125"/>
      <c r="AF358" s="125"/>
      <c r="AG358" s="125"/>
      <c r="AH358" s="125"/>
      <c r="AI358" s="125"/>
      <c r="AJ358" s="125"/>
      <c r="AK358" s="125"/>
      <c r="AL358" s="125"/>
      <c r="AM358" s="125"/>
      <c r="AN358" s="125"/>
      <c r="AO358" s="125"/>
      <c r="AP358" s="125"/>
      <c r="AQ358" s="125"/>
      <c r="AR358" s="125"/>
      <c r="AS358" s="125"/>
      <c r="AT358" s="125"/>
      <c r="AU358" s="125"/>
      <c r="AV358" s="125"/>
      <c r="AW358" s="125"/>
      <c r="AX358" s="125"/>
      <c r="AY358" s="125"/>
      <c r="AZ358" s="125"/>
      <c r="BA358" s="125"/>
      <c r="BB358" s="125"/>
      <c r="BC358" s="125"/>
      <c r="BD358" s="125"/>
      <c r="BE358" s="125"/>
      <c r="BF358" s="125"/>
    </row>
    <row r="359" spans="6:58"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  <c r="AA359" s="125"/>
      <c r="AB359" s="125"/>
      <c r="AC359" s="125"/>
      <c r="AD359" s="158"/>
      <c r="AE359" s="125"/>
      <c r="AF359" s="125"/>
      <c r="AG359" s="125"/>
      <c r="AH359" s="125"/>
      <c r="AI359" s="125"/>
      <c r="AJ359" s="125"/>
      <c r="AK359" s="125"/>
      <c r="AL359" s="125"/>
      <c r="AM359" s="125"/>
      <c r="AN359" s="125"/>
      <c r="AO359" s="125"/>
      <c r="AP359" s="125"/>
      <c r="AQ359" s="125"/>
      <c r="AR359" s="125"/>
      <c r="AS359" s="125"/>
      <c r="AT359" s="125"/>
      <c r="AU359" s="125"/>
      <c r="AV359" s="125"/>
      <c r="AW359" s="125"/>
      <c r="AX359" s="125"/>
      <c r="AY359" s="125"/>
      <c r="AZ359" s="125"/>
      <c r="BA359" s="125"/>
      <c r="BB359" s="125"/>
      <c r="BC359" s="125"/>
      <c r="BD359" s="125"/>
      <c r="BE359" s="125"/>
      <c r="BF359" s="125"/>
    </row>
    <row r="360" spans="6:58"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  <c r="AA360" s="125"/>
      <c r="AB360" s="125"/>
      <c r="AC360" s="125"/>
      <c r="AD360" s="158"/>
      <c r="AE360" s="125"/>
      <c r="AF360" s="125"/>
      <c r="AG360" s="125"/>
      <c r="AH360" s="125"/>
      <c r="AI360" s="125"/>
      <c r="AJ360" s="125"/>
      <c r="AK360" s="125"/>
      <c r="AL360" s="125"/>
      <c r="AM360" s="125"/>
      <c r="AN360" s="125"/>
      <c r="AO360" s="125"/>
      <c r="AP360" s="125"/>
      <c r="AQ360" s="125"/>
      <c r="AR360" s="125"/>
      <c r="AS360" s="125"/>
      <c r="AT360" s="125"/>
      <c r="AU360" s="125"/>
      <c r="AV360" s="125"/>
      <c r="AW360" s="125"/>
      <c r="AX360" s="125"/>
      <c r="AY360" s="125"/>
      <c r="AZ360" s="125"/>
      <c r="BA360" s="125"/>
      <c r="BB360" s="125"/>
      <c r="BC360" s="125"/>
      <c r="BD360" s="125"/>
      <c r="BE360" s="125"/>
      <c r="BF360" s="125"/>
    </row>
    <row r="361" spans="6:58"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A361" s="125"/>
      <c r="AB361" s="125"/>
      <c r="AC361" s="125"/>
      <c r="AD361" s="158"/>
      <c r="AE361" s="125"/>
      <c r="AF361" s="125"/>
      <c r="AG361" s="125"/>
      <c r="AH361" s="125"/>
      <c r="AI361" s="125"/>
      <c r="AJ361" s="125"/>
      <c r="AK361" s="125"/>
      <c r="AL361" s="125"/>
      <c r="AM361" s="125"/>
      <c r="AN361" s="125"/>
      <c r="AO361" s="125"/>
      <c r="AP361" s="125"/>
      <c r="AQ361" s="125"/>
      <c r="AR361" s="125"/>
      <c r="AS361" s="125"/>
      <c r="AT361" s="125"/>
      <c r="AU361" s="125"/>
      <c r="AV361" s="125"/>
      <c r="AW361" s="125"/>
      <c r="AX361" s="125"/>
      <c r="AY361" s="125"/>
      <c r="AZ361" s="125"/>
      <c r="BA361" s="125"/>
      <c r="BB361" s="125"/>
      <c r="BC361" s="125"/>
      <c r="BD361" s="125"/>
      <c r="BE361" s="125"/>
      <c r="BF361" s="125"/>
    </row>
    <row r="362" spans="6:58"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  <c r="AA362" s="125"/>
      <c r="AB362" s="125"/>
      <c r="AC362" s="125"/>
      <c r="AD362" s="158"/>
      <c r="AE362" s="125"/>
      <c r="AF362" s="125"/>
      <c r="AG362" s="125"/>
      <c r="AH362" s="125"/>
      <c r="AI362" s="125"/>
      <c r="AJ362" s="125"/>
      <c r="AK362" s="125"/>
      <c r="AL362" s="125"/>
      <c r="AM362" s="125"/>
      <c r="AN362" s="125"/>
      <c r="AO362" s="125"/>
      <c r="AP362" s="125"/>
      <c r="AQ362" s="125"/>
      <c r="AR362" s="125"/>
      <c r="AS362" s="125"/>
      <c r="AT362" s="125"/>
      <c r="AU362" s="125"/>
      <c r="AV362" s="125"/>
      <c r="AW362" s="125"/>
      <c r="AX362" s="125"/>
      <c r="AY362" s="125"/>
      <c r="AZ362" s="125"/>
      <c r="BA362" s="125"/>
      <c r="BB362" s="125"/>
      <c r="BC362" s="125"/>
      <c r="BD362" s="125"/>
      <c r="BE362" s="125"/>
      <c r="BF362" s="125"/>
    </row>
    <row r="363" spans="6:58"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  <c r="AA363" s="125"/>
      <c r="AB363" s="125"/>
      <c r="AC363" s="125"/>
      <c r="AD363" s="158"/>
      <c r="AE363" s="125"/>
      <c r="AF363" s="125"/>
      <c r="AG363" s="125"/>
      <c r="AH363" s="125"/>
      <c r="AI363" s="125"/>
      <c r="AJ363" s="125"/>
      <c r="AK363" s="125"/>
      <c r="AL363" s="125"/>
      <c r="AM363" s="125"/>
      <c r="AN363" s="125"/>
      <c r="AO363" s="125"/>
      <c r="AP363" s="125"/>
      <c r="AQ363" s="125"/>
      <c r="AR363" s="125"/>
      <c r="AS363" s="125"/>
      <c r="AT363" s="125"/>
      <c r="AU363" s="125"/>
      <c r="AV363" s="125"/>
      <c r="AW363" s="125"/>
      <c r="AX363" s="125"/>
      <c r="AY363" s="125"/>
      <c r="AZ363" s="125"/>
      <c r="BA363" s="125"/>
      <c r="BB363" s="125"/>
      <c r="BC363" s="125"/>
      <c r="BD363" s="125"/>
      <c r="BE363" s="125"/>
      <c r="BF363" s="125"/>
    </row>
    <row r="364" spans="6:58"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  <c r="AA364" s="125"/>
      <c r="AB364" s="125"/>
      <c r="AC364" s="125"/>
      <c r="AD364" s="158"/>
      <c r="AE364" s="125"/>
      <c r="AF364" s="125"/>
      <c r="AG364" s="125"/>
      <c r="AH364" s="125"/>
      <c r="AI364" s="125"/>
      <c r="AJ364" s="125"/>
      <c r="AK364" s="125"/>
      <c r="AL364" s="125"/>
      <c r="AM364" s="125"/>
      <c r="AN364" s="125"/>
      <c r="AO364" s="125"/>
      <c r="AP364" s="125"/>
      <c r="AQ364" s="125"/>
      <c r="AR364" s="125"/>
      <c r="AS364" s="125"/>
      <c r="AT364" s="125"/>
      <c r="AU364" s="125"/>
      <c r="AV364" s="125"/>
      <c r="AW364" s="125"/>
      <c r="AX364" s="125"/>
      <c r="AY364" s="125"/>
      <c r="AZ364" s="125"/>
      <c r="BA364" s="125"/>
      <c r="BB364" s="125"/>
      <c r="BC364" s="125"/>
      <c r="BD364" s="125"/>
      <c r="BE364" s="125"/>
      <c r="BF364" s="125"/>
    </row>
    <row r="365" spans="6:58"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  <c r="AA365" s="125"/>
      <c r="AB365" s="125"/>
      <c r="AC365" s="125"/>
      <c r="AD365" s="158"/>
      <c r="AE365" s="125"/>
      <c r="AF365" s="125"/>
      <c r="AG365" s="125"/>
      <c r="AH365" s="125"/>
      <c r="AI365" s="125"/>
      <c r="AJ365" s="125"/>
      <c r="AK365" s="125"/>
      <c r="AL365" s="125"/>
      <c r="AM365" s="125"/>
      <c r="AN365" s="125"/>
      <c r="AO365" s="125"/>
      <c r="AP365" s="125"/>
      <c r="AQ365" s="125"/>
      <c r="AR365" s="125"/>
      <c r="AS365" s="125"/>
      <c r="AT365" s="125"/>
      <c r="AU365" s="125"/>
      <c r="AV365" s="125"/>
      <c r="AW365" s="125"/>
      <c r="AX365" s="125"/>
      <c r="AY365" s="125"/>
      <c r="AZ365" s="125"/>
      <c r="BA365" s="125"/>
      <c r="BB365" s="125"/>
      <c r="BC365" s="125"/>
      <c r="BD365" s="125"/>
      <c r="BE365" s="125"/>
      <c r="BF365" s="125"/>
    </row>
    <row r="366" spans="6:58"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58"/>
      <c r="AE366" s="125"/>
      <c r="AF366" s="125"/>
      <c r="AG366" s="125"/>
      <c r="AH366" s="125"/>
      <c r="AI366" s="125"/>
      <c r="AJ366" s="125"/>
      <c r="AK366" s="125"/>
      <c r="AL366" s="125"/>
      <c r="AM366" s="125"/>
      <c r="AN366" s="125"/>
      <c r="AO366" s="125"/>
      <c r="AP366" s="125"/>
      <c r="AQ366" s="125"/>
      <c r="AR366" s="125"/>
      <c r="AS366" s="125"/>
      <c r="AT366" s="125"/>
      <c r="AU366" s="125"/>
      <c r="AV366" s="125"/>
      <c r="AW366" s="125"/>
      <c r="AX366" s="125"/>
      <c r="AY366" s="125"/>
      <c r="AZ366" s="125"/>
      <c r="BA366" s="125"/>
      <c r="BB366" s="125"/>
      <c r="BC366" s="125"/>
      <c r="BD366" s="125"/>
      <c r="BE366" s="125"/>
      <c r="BF366" s="125"/>
    </row>
    <row r="367" spans="6:58"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58"/>
      <c r="AE367" s="125"/>
      <c r="AF367" s="125"/>
      <c r="AG367" s="125"/>
      <c r="AH367" s="125"/>
      <c r="AI367" s="125"/>
      <c r="AJ367" s="125"/>
      <c r="AK367" s="125"/>
      <c r="AL367" s="125"/>
      <c r="AM367" s="125"/>
      <c r="AN367" s="125"/>
      <c r="AO367" s="125"/>
      <c r="AP367" s="125"/>
      <c r="AQ367" s="125"/>
      <c r="AR367" s="125"/>
      <c r="AS367" s="125"/>
      <c r="AT367" s="125"/>
      <c r="AU367" s="125"/>
      <c r="AV367" s="125"/>
      <c r="AW367" s="125"/>
      <c r="AX367" s="125"/>
      <c r="AY367" s="125"/>
      <c r="AZ367" s="125"/>
      <c r="BA367" s="125"/>
      <c r="BB367" s="125"/>
      <c r="BC367" s="125"/>
      <c r="BD367" s="125"/>
      <c r="BE367" s="125"/>
      <c r="BF367" s="125"/>
    </row>
    <row r="368" spans="6:58"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  <c r="AA368" s="125"/>
      <c r="AB368" s="125"/>
      <c r="AC368" s="125"/>
      <c r="AD368" s="158"/>
      <c r="AE368" s="125"/>
      <c r="AF368" s="125"/>
      <c r="AG368" s="125"/>
      <c r="AH368" s="125"/>
      <c r="AI368" s="125"/>
      <c r="AJ368" s="125"/>
      <c r="AK368" s="125"/>
      <c r="AL368" s="125"/>
      <c r="AM368" s="125"/>
      <c r="AN368" s="125"/>
      <c r="AO368" s="125"/>
      <c r="AP368" s="125"/>
      <c r="AQ368" s="125"/>
      <c r="AR368" s="125"/>
      <c r="AS368" s="125"/>
      <c r="AT368" s="125"/>
      <c r="AU368" s="125"/>
      <c r="AV368" s="125"/>
      <c r="AW368" s="125"/>
      <c r="AX368" s="125"/>
      <c r="AY368" s="125"/>
      <c r="AZ368" s="125"/>
      <c r="BA368" s="125"/>
      <c r="BB368" s="125"/>
      <c r="BC368" s="125"/>
      <c r="BD368" s="125"/>
      <c r="BE368" s="125"/>
      <c r="BF368" s="125"/>
    </row>
    <row r="369" spans="6:58"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  <c r="AA369" s="125"/>
      <c r="AB369" s="125"/>
      <c r="AC369" s="125"/>
      <c r="AD369" s="158"/>
      <c r="AE369" s="125"/>
      <c r="AF369" s="125"/>
      <c r="AG369" s="125"/>
      <c r="AH369" s="125"/>
      <c r="AI369" s="125"/>
      <c r="AJ369" s="125"/>
      <c r="AK369" s="125"/>
      <c r="AL369" s="125"/>
      <c r="AM369" s="125"/>
      <c r="AN369" s="125"/>
      <c r="AO369" s="125"/>
      <c r="AP369" s="125"/>
      <c r="AQ369" s="125"/>
      <c r="AR369" s="125"/>
      <c r="AS369" s="125"/>
      <c r="AT369" s="125"/>
      <c r="AU369" s="125"/>
      <c r="AV369" s="125"/>
      <c r="AW369" s="125"/>
      <c r="AX369" s="125"/>
      <c r="AY369" s="125"/>
      <c r="AZ369" s="125"/>
      <c r="BA369" s="125"/>
      <c r="BB369" s="125"/>
      <c r="BC369" s="125"/>
      <c r="BD369" s="125"/>
      <c r="BE369" s="125"/>
      <c r="BF369" s="125"/>
    </row>
    <row r="370" spans="6:58"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  <c r="AA370" s="125"/>
      <c r="AB370" s="125"/>
      <c r="AC370" s="125"/>
      <c r="AD370" s="158"/>
      <c r="AE370" s="125"/>
      <c r="AF370" s="125"/>
      <c r="AG370" s="125"/>
      <c r="AH370" s="125"/>
      <c r="AI370" s="125"/>
      <c r="AJ370" s="125"/>
      <c r="AK370" s="125"/>
      <c r="AL370" s="125"/>
      <c r="AM370" s="125"/>
      <c r="AN370" s="125"/>
      <c r="AO370" s="125"/>
      <c r="AP370" s="125"/>
      <c r="AQ370" s="125"/>
      <c r="AR370" s="125"/>
      <c r="AS370" s="125"/>
      <c r="AT370" s="125"/>
      <c r="AU370" s="125"/>
      <c r="AV370" s="125"/>
      <c r="AW370" s="125"/>
      <c r="AX370" s="125"/>
      <c r="AY370" s="125"/>
      <c r="AZ370" s="125"/>
      <c r="BA370" s="125"/>
      <c r="BB370" s="125"/>
      <c r="BC370" s="125"/>
      <c r="BD370" s="125"/>
      <c r="BE370" s="125"/>
      <c r="BF370" s="125"/>
    </row>
    <row r="371" spans="6:58">
      <c r="F371" s="125"/>
      <c r="G371" s="125"/>
      <c r="H371" s="125"/>
      <c r="I371" s="125"/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  <c r="AA371" s="125"/>
      <c r="AB371" s="125"/>
      <c r="AC371" s="125"/>
      <c r="AD371" s="158"/>
      <c r="AE371" s="125"/>
      <c r="AF371" s="125"/>
      <c r="AG371" s="125"/>
      <c r="AH371" s="125"/>
      <c r="AI371" s="125"/>
      <c r="AJ371" s="125"/>
      <c r="AK371" s="125"/>
      <c r="AL371" s="125"/>
      <c r="AM371" s="125"/>
      <c r="AN371" s="125"/>
      <c r="AO371" s="125"/>
      <c r="AP371" s="125"/>
      <c r="AQ371" s="125"/>
      <c r="AR371" s="125"/>
      <c r="AS371" s="125"/>
      <c r="AT371" s="125"/>
      <c r="AU371" s="125"/>
      <c r="AV371" s="125"/>
      <c r="AW371" s="125"/>
      <c r="AX371" s="125"/>
      <c r="AY371" s="125"/>
      <c r="AZ371" s="125"/>
      <c r="BA371" s="125"/>
      <c r="BB371" s="125"/>
      <c r="BC371" s="125"/>
      <c r="BD371" s="125"/>
      <c r="BE371" s="125"/>
      <c r="BF371" s="125"/>
    </row>
    <row r="372" spans="6:58">
      <c r="F372" s="125"/>
      <c r="G372" s="125"/>
      <c r="H372" s="125"/>
      <c r="I372" s="125"/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  <c r="AA372" s="125"/>
      <c r="AB372" s="125"/>
      <c r="AC372" s="125"/>
      <c r="AD372" s="158"/>
      <c r="AE372" s="125"/>
      <c r="AF372" s="125"/>
      <c r="AG372" s="125"/>
      <c r="AH372" s="125"/>
      <c r="AI372" s="125"/>
      <c r="AJ372" s="125"/>
      <c r="AK372" s="125"/>
      <c r="AL372" s="125"/>
      <c r="AM372" s="125"/>
      <c r="AN372" s="125"/>
      <c r="AO372" s="125"/>
      <c r="AP372" s="125"/>
      <c r="AQ372" s="125"/>
      <c r="AR372" s="125"/>
      <c r="AS372" s="125"/>
      <c r="AT372" s="125"/>
      <c r="AU372" s="125"/>
      <c r="AV372" s="125"/>
      <c r="AW372" s="125"/>
      <c r="AX372" s="125"/>
      <c r="AY372" s="125"/>
      <c r="AZ372" s="125"/>
      <c r="BA372" s="125"/>
      <c r="BB372" s="125"/>
      <c r="BC372" s="125"/>
      <c r="BD372" s="125"/>
      <c r="BE372" s="125"/>
      <c r="BF372" s="125"/>
    </row>
    <row r="373" spans="6:58"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  <c r="AA373" s="125"/>
      <c r="AB373" s="125"/>
      <c r="AC373" s="125"/>
      <c r="AD373" s="158"/>
      <c r="AE373" s="125"/>
      <c r="AF373" s="125"/>
      <c r="AG373" s="125"/>
      <c r="AH373" s="125"/>
      <c r="AI373" s="125"/>
      <c r="AJ373" s="125"/>
      <c r="AK373" s="125"/>
      <c r="AL373" s="125"/>
      <c r="AM373" s="125"/>
      <c r="AN373" s="125"/>
      <c r="AO373" s="125"/>
      <c r="AP373" s="125"/>
      <c r="AQ373" s="125"/>
      <c r="AR373" s="125"/>
      <c r="AS373" s="125"/>
      <c r="AT373" s="125"/>
      <c r="AU373" s="125"/>
      <c r="AV373" s="125"/>
      <c r="AW373" s="125"/>
      <c r="AX373" s="125"/>
      <c r="AY373" s="125"/>
      <c r="AZ373" s="125"/>
      <c r="BA373" s="125"/>
      <c r="BB373" s="125"/>
      <c r="BC373" s="125"/>
      <c r="BD373" s="125"/>
      <c r="BE373" s="125"/>
      <c r="BF373" s="125"/>
    </row>
    <row r="374" spans="6:58"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  <c r="AA374" s="125"/>
      <c r="AB374" s="125"/>
      <c r="AC374" s="125"/>
      <c r="AD374" s="158"/>
      <c r="AE374" s="125"/>
      <c r="AF374" s="125"/>
      <c r="AG374" s="125"/>
      <c r="AH374" s="125"/>
      <c r="AI374" s="125"/>
      <c r="AJ374" s="125"/>
      <c r="AK374" s="125"/>
      <c r="AL374" s="125"/>
      <c r="AM374" s="125"/>
      <c r="AN374" s="125"/>
      <c r="AO374" s="125"/>
      <c r="AP374" s="125"/>
      <c r="AQ374" s="125"/>
      <c r="AR374" s="125"/>
      <c r="AS374" s="125"/>
      <c r="AT374" s="125"/>
      <c r="AU374" s="125"/>
      <c r="AV374" s="125"/>
      <c r="AW374" s="125"/>
      <c r="AX374" s="125"/>
      <c r="AY374" s="125"/>
      <c r="AZ374" s="125"/>
      <c r="BA374" s="125"/>
      <c r="BB374" s="125"/>
      <c r="BC374" s="125"/>
      <c r="BD374" s="125"/>
      <c r="BE374" s="125"/>
      <c r="BF374" s="125"/>
    </row>
    <row r="375" spans="6:58"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  <c r="AA375" s="125"/>
      <c r="AB375" s="125"/>
      <c r="AC375" s="125"/>
      <c r="AD375" s="158"/>
      <c r="AE375" s="125"/>
      <c r="AF375" s="125"/>
      <c r="AG375" s="125"/>
      <c r="AH375" s="125"/>
      <c r="AI375" s="125"/>
      <c r="AJ375" s="125"/>
      <c r="AK375" s="125"/>
      <c r="AL375" s="125"/>
      <c r="AM375" s="125"/>
      <c r="AN375" s="125"/>
      <c r="AO375" s="125"/>
      <c r="AP375" s="125"/>
      <c r="AQ375" s="125"/>
      <c r="AR375" s="125"/>
      <c r="AS375" s="125"/>
      <c r="AT375" s="125"/>
      <c r="AU375" s="125"/>
      <c r="AV375" s="125"/>
      <c r="AW375" s="125"/>
      <c r="AX375" s="125"/>
      <c r="AY375" s="125"/>
      <c r="AZ375" s="125"/>
      <c r="BA375" s="125"/>
      <c r="BB375" s="125"/>
      <c r="BC375" s="125"/>
      <c r="BD375" s="125"/>
      <c r="BE375" s="125"/>
      <c r="BF375" s="125"/>
    </row>
    <row r="376" spans="6:58"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  <c r="AA376" s="125"/>
      <c r="AB376" s="125"/>
      <c r="AC376" s="125"/>
      <c r="AD376" s="158"/>
      <c r="AE376" s="125"/>
      <c r="AF376" s="125"/>
      <c r="AG376" s="125"/>
      <c r="AH376" s="125"/>
      <c r="AI376" s="125"/>
      <c r="AJ376" s="125"/>
      <c r="AK376" s="125"/>
      <c r="AL376" s="125"/>
      <c r="AM376" s="125"/>
      <c r="AN376" s="125"/>
      <c r="AO376" s="125"/>
      <c r="AP376" s="125"/>
      <c r="AQ376" s="125"/>
      <c r="AR376" s="125"/>
      <c r="AS376" s="125"/>
      <c r="AT376" s="125"/>
      <c r="AU376" s="125"/>
      <c r="AV376" s="125"/>
      <c r="AW376" s="125"/>
      <c r="AX376" s="125"/>
      <c r="AY376" s="125"/>
      <c r="AZ376" s="125"/>
      <c r="BA376" s="125"/>
      <c r="BB376" s="125"/>
      <c r="BC376" s="125"/>
      <c r="BD376" s="125"/>
      <c r="BE376" s="125"/>
      <c r="BF376" s="125"/>
    </row>
    <row r="377" spans="6:58">
      <c r="F377" s="125"/>
      <c r="G377" s="125"/>
      <c r="H377" s="125"/>
      <c r="I377" s="125"/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  <c r="AA377" s="125"/>
      <c r="AB377" s="125"/>
      <c r="AC377" s="125"/>
      <c r="AD377" s="158"/>
      <c r="AE377" s="125"/>
      <c r="AF377" s="125"/>
      <c r="AG377" s="125"/>
      <c r="AH377" s="125"/>
      <c r="AI377" s="125"/>
      <c r="AJ377" s="125"/>
      <c r="AK377" s="125"/>
      <c r="AL377" s="125"/>
      <c r="AM377" s="125"/>
      <c r="AN377" s="125"/>
      <c r="AO377" s="125"/>
      <c r="AP377" s="125"/>
      <c r="AQ377" s="125"/>
      <c r="AR377" s="125"/>
      <c r="AS377" s="125"/>
      <c r="AT377" s="125"/>
      <c r="AU377" s="125"/>
      <c r="AV377" s="125"/>
      <c r="AW377" s="125"/>
      <c r="AX377" s="125"/>
      <c r="AY377" s="125"/>
      <c r="AZ377" s="125"/>
      <c r="BA377" s="125"/>
      <c r="BB377" s="125"/>
      <c r="BC377" s="125"/>
      <c r="BD377" s="125"/>
      <c r="BE377" s="125"/>
      <c r="BF377" s="125"/>
    </row>
    <row r="378" spans="6:58"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  <c r="AA378" s="125"/>
      <c r="AB378" s="125"/>
      <c r="AC378" s="125"/>
      <c r="AD378" s="158"/>
      <c r="AE378" s="125"/>
      <c r="AF378" s="125"/>
      <c r="AG378" s="125"/>
      <c r="AH378" s="125"/>
      <c r="AI378" s="125"/>
      <c r="AJ378" s="125"/>
      <c r="AK378" s="125"/>
      <c r="AL378" s="125"/>
      <c r="AM378" s="125"/>
      <c r="AN378" s="125"/>
      <c r="AO378" s="125"/>
      <c r="AP378" s="125"/>
      <c r="AQ378" s="125"/>
      <c r="AR378" s="125"/>
      <c r="AS378" s="125"/>
      <c r="AT378" s="125"/>
      <c r="AU378" s="125"/>
      <c r="AV378" s="125"/>
      <c r="AW378" s="125"/>
      <c r="AX378" s="125"/>
      <c r="AY378" s="125"/>
      <c r="AZ378" s="125"/>
      <c r="BA378" s="125"/>
      <c r="BB378" s="125"/>
      <c r="BC378" s="125"/>
      <c r="BD378" s="125"/>
      <c r="BE378" s="125"/>
      <c r="BF378" s="125"/>
    </row>
    <row r="379" spans="6:58"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  <c r="AA379" s="125"/>
      <c r="AB379" s="125"/>
      <c r="AC379" s="125"/>
      <c r="AD379" s="158"/>
      <c r="AE379" s="125"/>
      <c r="AF379" s="125"/>
      <c r="AG379" s="125"/>
      <c r="AH379" s="125"/>
      <c r="AI379" s="125"/>
      <c r="AJ379" s="125"/>
      <c r="AK379" s="125"/>
      <c r="AL379" s="125"/>
      <c r="AM379" s="125"/>
      <c r="AN379" s="125"/>
      <c r="AO379" s="125"/>
      <c r="AP379" s="125"/>
      <c r="AQ379" s="125"/>
      <c r="AR379" s="125"/>
      <c r="AS379" s="125"/>
      <c r="AT379" s="125"/>
      <c r="AU379" s="125"/>
      <c r="AV379" s="125"/>
      <c r="AW379" s="125"/>
      <c r="AX379" s="125"/>
      <c r="AY379" s="125"/>
      <c r="AZ379" s="125"/>
      <c r="BA379" s="125"/>
      <c r="BB379" s="125"/>
      <c r="BC379" s="125"/>
      <c r="BD379" s="125"/>
      <c r="BE379" s="125"/>
      <c r="BF379" s="125"/>
    </row>
    <row r="380" spans="6:58"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  <c r="AA380" s="125"/>
      <c r="AB380" s="125"/>
      <c r="AC380" s="125"/>
      <c r="AD380" s="158"/>
      <c r="AE380" s="125"/>
      <c r="AF380" s="125"/>
      <c r="AG380" s="125"/>
      <c r="AH380" s="125"/>
      <c r="AI380" s="125"/>
      <c r="AJ380" s="125"/>
      <c r="AK380" s="125"/>
      <c r="AL380" s="125"/>
      <c r="AM380" s="125"/>
      <c r="AN380" s="125"/>
      <c r="AO380" s="125"/>
      <c r="AP380" s="125"/>
      <c r="AQ380" s="125"/>
      <c r="AR380" s="125"/>
      <c r="AS380" s="125"/>
      <c r="AT380" s="125"/>
      <c r="AU380" s="125"/>
      <c r="AV380" s="125"/>
      <c r="AW380" s="125"/>
      <c r="AX380" s="125"/>
      <c r="AY380" s="125"/>
      <c r="AZ380" s="125"/>
      <c r="BA380" s="125"/>
      <c r="BB380" s="125"/>
      <c r="BC380" s="125"/>
      <c r="BD380" s="125"/>
      <c r="BE380" s="125"/>
      <c r="BF380" s="125"/>
    </row>
    <row r="381" spans="6:58"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  <c r="AA381" s="125"/>
      <c r="AB381" s="125"/>
      <c r="AC381" s="125"/>
      <c r="AD381" s="158"/>
      <c r="AE381" s="125"/>
      <c r="AF381" s="125"/>
      <c r="AG381" s="125"/>
      <c r="AH381" s="125"/>
      <c r="AI381" s="125"/>
      <c r="AJ381" s="125"/>
      <c r="AK381" s="125"/>
      <c r="AL381" s="125"/>
      <c r="AM381" s="125"/>
      <c r="AN381" s="125"/>
      <c r="AO381" s="125"/>
      <c r="AP381" s="125"/>
      <c r="AQ381" s="125"/>
      <c r="AR381" s="125"/>
      <c r="AS381" s="125"/>
      <c r="AT381" s="125"/>
      <c r="AU381" s="125"/>
      <c r="AV381" s="125"/>
      <c r="AW381" s="125"/>
      <c r="AX381" s="125"/>
      <c r="AY381" s="125"/>
      <c r="AZ381" s="125"/>
      <c r="BA381" s="125"/>
      <c r="BB381" s="125"/>
      <c r="BC381" s="125"/>
      <c r="BD381" s="125"/>
      <c r="BE381" s="125"/>
      <c r="BF381" s="125"/>
    </row>
    <row r="382" spans="6:58"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  <c r="AA382" s="125"/>
      <c r="AB382" s="125"/>
      <c r="AC382" s="125"/>
      <c r="AD382" s="158"/>
      <c r="AE382" s="125"/>
      <c r="AF382" s="125"/>
      <c r="AG382" s="125"/>
      <c r="AH382" s="125"/>
      <c r="AI382" s="125"/>
      <c r="AJ382" s="125"/>
      <c r="AK382" s="125"/>
      <c r="AL382" s="125"/>
      <c r="AM382" s="125"/>
      <c r="AN382" s="125"/>
      <c r="AO382" s="125"/>
      <c r="AP382" s="125"/>
      <c r="AQ382" s="125"/>
      <c r="AR382" s="125"/>
      <c r="AS382" s="125"/>
      <c r="AT382" s="125"/>
      <c r="AU382" s="125"/>
      <c r="AV382" s="125"/>
      <c r="AW382" s="125"/>
      <c r="AX382" s="125"/>
      <c r="AY382" s="125"/>
      <c r="AZ382" s="125"/>
      <c r="BA382" s="125"/>
      <c r="BB382" s="125"/>
      <c r="BC382" s="125"/>
      <c r="BD382" s="125"/>
      <c r="BE382" s="125"/>
      <c r="BF382" s="125"/>
    </row>
    <row r="383" spans="6:58"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A383" s="125"/>
      <c r="AB383" s="125"/>
      <c r="AC383" s="125"/>
      <c r="AD383" s="158"/>
      <c r="AE383" s="125"/>
      <c r="AF383" s="125"/>
      <c r="AG383" s="125"/>
      <c r="AH383" s="125"/>
      <c r="AI383" s="125"/>
      <c r="AJ383" s="125"/>
      <c r="AK383" s="125"/>
      <c r="AL383" s="125"/>
      <c r="AM383" s="125"/>
      <c r="AN383" s="125"/>
      <c r="AO383" s="125"/>
      <c r="AP383" s="125"/>
      <c r="AQ383" s="125"/>
      <c r="AR383" s="125"/>
      <c r="AS383" s="125"/>
      <c r="AT383" s="125"/>
      <c r="AU383" s="125"/>
      <c r="AV383" s="125"/>
      <c r="AW383" s="125"/>
      <c r="AX383" s="125"/>
      <c r="AY383" s="125"/>
      <c r="AZ383" s="125"/>
      <c r="BA383" s="125"/>
      <c r="BB383" s="125"/>
      <c r="BC383" s="125"/>
      <c r="BD383" s="125"/>
      <c r="BE383" s="125"/>
      <c r="BF383" s="125"/>
    </row>
    <row r="384" spans="6:58"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58"/>
      <c r="AE384" s="125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125"/>
      <c r="AT384" s="125"/>
      <c r="AU384" s="125"/>
      <c r="AV384" s="125"/>
      <c r="AW384" s="125"/>
      <c r="AX384" s="125"/>
      <c r="AY384" s="125"/>
      <c r="AZ384" s="125"/>
      <c r="BA384" s="125"/>
      <c r="BB384" s="125"/>
      <c r="BC384" s="125"/>
      <c r="BD384" s="125"/>
      <c r="BE384" s="125"/>
      <c r="BF384" s="125"/>
    </row>
    <row r="385" spans="6:58"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58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125"/>
      <c r="AT385" s="125"/>
      <c r="AU385" s="125"/>
      <c r="AV385" s="125"/>
      <c r="AW385" s="125"/>
      <c r="AX385" s="125"/>
      <c r="AY385" s="125"/>
      <c r="AZ385" s="125"/>
      <c r="BA385" s="125"/>
      <c r="BB385" s="125"/>
      <c r="BC385" s="125"/>
      <c r="BD385" s="125"/>
      <c r="BE385" s="125"/>
      <c r="BF385" s="125"/>
    </row>
    <row r="386" spans="6:58"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  <c r="AA386" s="125"/>
      <c r="AB386" s="125"/>
      <c r="AC386" s="125"/>
      <c r="AD386" s="158"/>
      <c r="AE386" s="125"/>
      <c r="AF386" s="125"/>
      <c r="AG386" s="125"/>
      <c r="AH386" s="125"/>
      <c r="AI386" s="125"/>
      <c r="AJ386" s="125"/>
      <c r="AK386" s="125"/>
      <c r="AL386" s="125"/>
      <c r="AM386" s="125"/>
      <c r="AN386" s="125"/>
      <c r="AO386" s="125"/>
      <c r="AP386" s="125"/>
      <c r="AQ386" s="125"/>
      <c r="AR386" s="125"/>
      <c r="AS386" s="125"/>
      <c r="AT386" s="125"/>
      <c r="AU386" s="125"/>
      <c r="AV386" s="125"/>
      <c r="AW386" s="125"/>
      <c r="AX386" s="125"/>
      <c r="AY386" s="125"/>
      <c r="AZ386" s="125"/>
      <c r="BA386" s="125"/>
      <c r="BB386" s="125"/>
      <c r="BC386" s="125"/>
      <c r="BD386" s="125"/>
      <c r="BE386" s="125"/>
      <c r="BF386" s="125"/>
    </row>
    <row r="387" spans="6:58"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  <c r="AA387" s="125"/>
      <c r="AB387" s="125"/>
      <c r="AC387" s="125"/>
      <c r="AD387" s="158"/>
      <c r="AE387" s="125"/>
      <c r="AF387" s="125"/>
      <c r="AG387" s="125"/>
      <c r="AH387" s="125"/>
      <c r="AI387" s="125"/>
      <c r="AJ387" s="125"/>
      <c r="AK387" s="125"/>
      <c r="AL387" s="125"/>
      <c r="AM387" s="125"/>
      <c r="AN387" s="125"/>
      <c r="AO387" s="125"/>
      <c r="AP387" s="125"/>
      <c r="AQ387" s="125"/>
      <c r="AR387" s="125"/>
      <c r="AS387" s="125"/>
      <c r="AT387" s="125"/>
      <c r="AU387" s="125"/>
      <c r="AV387" s="125"/>
      <c r="AW387" s="125"/>
      <c r="AX387" s="125"/>
      <c r="AY387" s="125"/>
      <c r="AZ387" s="125"/>
      <c r="BA387" s="125"/>
      <c r="BB387" s="125"/>
      <c r="BC387" s="125"/>
      <c r="BD387" s="125"/>
      <c r="BE387" s="125"/>
      <c r="BF387" s="125"/>
    </row>
    <row r="388" spans="6:58"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  <c r="AA388" s="125"/>
      <c r="AB388" s="125"/>
      <c r="AC388" s="125"/>
      <c r="AD388" s="158"/>
      <c r="AE388" s="125"/>
      <c r="AF388" s="125"/>
      <c r="AG388" s="125"/>
      <c r="AH388" s="125"/>
      <c r="AI388" s="125"/>
      <c r="AJ388" s="125"/>
      <c r="AK388" s="125"/>
      <c r="AL388" s="125"/>
      <c r="AM388" s="125"/>
      <c r="AN388" s="125"/>
      <c r="AO388" s="125"/>
      <c r="AP388" s="125"/>
      <c r="AQ388" s="125"/>
      <c r="AR388" s="125"/>
      <c r="AS388" s="125"/>
      <c r="AT388" s="125"/>
      <c r="AU388" s="125"/>
      <c r="AV388" s="125"/>
      <c r="AW388" s="125"/>
      <c r="AX388" s="125"/>
      <c r="AY388" s="125"/>
      <c r="AZ388" s="125"/>
      <c r="BA388" s="125"/>
      <c r="BB388" s="125"/>
      <c r="BC388" s="125"/>
      <c r="BD388" s="125"/>
      <c r="BE388" s="125"/>
      <c r="BF388" s="125"/>
    </row>
    <row r="389" spans="6:58">
      <c r="F389" s="125"/>
      <c r="G389" s="125"/>
      <c r="H389" s="125"/>
      <c r="I389" s="125"/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  <c r="AA389" s="125"/>
      <c r="AB389" s="125"/>
      <c r="AC389" s="125"/>
      <c r="AD389" s="158"/>
      <c r="AE389" s="125"/>
      <c r="AF389" s="125"/>
      <c r="AG389" s="125"/>
      <c r="AH389" s="125"/>
      <c r="AI389" s="125"/>
      <c r="AJ389" s="125"/>
      <c r="AK389" s="125"/>
      <c r="AL389" s="125"/>
      <c r="AM389" s="125"/>
      <c r="AN389" s="125"/>
      <c r="AO389" s="125"/>
      <c r="AP389" s="125"/>
      <c r="AQ389" s="125"/>
      <c r="AR389" s="125"/>
      <c r="AS389" s="125"/>
      <c r="AT389" s="125"/>
      <c r="AU389" s="125"/>
      <c r="AV389" s="125"/>
      <c r="AW389" s="125"/>
      <c r="AX389" s="125"/>
      <c r="AY389" s="125"/>
      <c r="AZ389" s="125"/>
      <c r="BA389" s="125"/>
      <c r="BB389" s="125"/>
      <c r="BC389" s="125"/>
      <c r="BD389" s="125"/>
      <c r="BE389" s="125"/>
      <c r="BF389" s="125"/>
    </row>
    <row r="390" spans="6:58"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  <c r="AA390" s="125"/>
      <c r="AB390" s="125"/>
      <c r="AC390" s="125"/>
      <c r="AD390" s="158"/>
      <c r="AE390" s="125"/>
      <c r="AF390" s="125"/>
      <c r="AG390" s="125"/>
      <c r="AH390" s="125"/>
      <c r="AI390" s="125"/>
      <c r="AJ390" s="125"/>
      <c r="AK390" s="125"/>
      <c r="AL390" s="125"/>
      <c r="AM390" s="125"/>
      <c r="AN390" s="125"/>
      <c r="AO390" s="125"/>
      <c r="AP390" s="125"/>
      <c r="AQ390" s="125"/>
      <c r="AR390" s="125"/>
      <c r="AS390" s="125"/>
      <c r="AT390" s="125"/>
      <c r="AU390" s="125"/>
      <c r="AV390" s="125"/>
      <c r="AW390" s="125"/>
      <c r="AX390" s="125"/>
      <c r="AY390" s="125"/>
      <c r="AZ390" s="125"/>
      <c r="BA390" s="125"/>
      <c r="BB390" s="125"/>
      <c r="BC390" s="125"/>
      <c r="BD390" s="125"/>
      <c r="BE390" s="125"/>
      <c r="BF390" s="125"/>
    </row>
    <row r="391" spans="6:58"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  <c r="AA391" s="125"/>
      <c r="AB391" s="125"/>
      <c r="AC391" s="125"/>
      <c r="AD391" s="158"/>
      <c r="AE391" s="125"/>
      <c r="AF391" s="125"/>
      <c r="AG391" s="125"/>
      <c r="AH391" s="125"/>
      <c r="AI391" s="125"/>
      <c r="AJ391" s="125"/>
      <c r="AK391" s="125"/>
      <c r="AL391" s="125"/>
      <c r="AM391" s="125"/>
      <c r="AN391" s="125"/>
      <c r="AO391" s="125"/>
      <c r="AP391" s="125"/>
      <c r="AQ391" s="125"/>
      <c r="AR391" s="125"/>
      <c r="AS391" s="125"/>
      <c r="AT391" s="125"/>
      <c r="AU391" s="125"/>
      <c r="AV391" s="125"/>
      <c r="AW391" s="125"/>
      <c r="AX391" s="125"/>
      <c r="AY391" s="125"/>
      <c r="AZ391" s="125"/>
      <c r="BA391" s="125"/>
      <c r="BB391" s="125"/>
      <c r="BC391" s="125"/>
      <c r="BD391" s="125"/>
      <c r="BE391" s="125"/>
      <c r="BF391" s="125"/>
    </row>
    <row r="392" spans="6:58"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  <c r="AA392" s="125"/>
      <c r="AB392" s="125"/>
      <c r="AC392" s="125"/>
      <c r="AD392" s="158"/>
      <c r="AE392" s="125"/>
      <c r="AF392" s="125"/>
      <c r="AG392" s="125"/>
      <c r="AH392" s="125"/>
      <c r="AI392" s="125"/>
      <c r="AJ392" s="125"/>
      <c r="AK392" s="125"/>
      <c r="AL392" s="125"/>
      <c r="AM392" s="125"/>
      <c r="AN392" s="125"/>
      <c r="AO392" s="125"/>
      <c r="AP392" s="125"/>
      <c r="AQ392" s="125"/>
      <c r="AR392" s="125"/>
      <c r="AS392" s="125"/>
      <c r="AT392" s="125"/>
      <c r="AU392" s="125"/>
      <c r="AV392" s="125"/>
      <c r="AW392" s="125"/>
      <c r="AX392" s="125"/>
      <c r="AY392" s="125"/>
      <c r="AZ392" s="125"/>
      <c r="BA392" s="125"/>
      <c r="BB392" s="125"/>
      <c r="BC392" s="125"/>
      <c r="BD392" s="125"/>
      <c r="BE392" s="125"/>
      <c r="BF392" s="125"/>
    </row>
    <row r="393" spans="6:58"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  <c r="AA393" s="125"/>
      <c r="AB393" s="125"/>
      <c r="AC393" s="125"/>
      <c r="AD393" s="158"/>
      <c r="AE393" s="125"/>
      <c r="AF393" s="125"/>
      <c r="AG393" s="125"/>
      <c r="AH393" s="125"/>
      <c r="AI393" s="125"/>
      <c r="AJ393" s="125"/>
      <c r="AK393" s="125"/>
      <c r="AL393" s="125"/>
      <c r="AM393" s="125"/>
      <c r="AN393" s="125"/>
      <c r="AO393" s="125"/>
      <c r="AP393" s="125"/>
      <c r="AQ393" s="125"/>
      <c r="AR393" s="125"/>
      <c r="AS393" s="125"/>
      <c r="AT393" s="125"/>
      <c r="AU393" s="125"/>
      <c r="AV393" s="125"/>
      <c r="AW393" s="125"/>
      <c r="AX393" s="125"/>
      <c r="AY393" s="125"/>
      <c r="AZ393" s="125"/>
      <c r="BA393" s="125"/>
      <c r="BB393" s="125"/>
      <c r="BC393" s="125"/>
      <c r="BD393" s="125"/>
      <c r="BE393" s="125"/>
      <c r="BF393" s="125"/>
    </row>
    <row r="394" spans="6:58">
      <c r="F394" s="125"/>
      <c r="G394" s="125"/>
      <c r="H394" s="125"/>
      <c r="I394" s="125"/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  <c r="AA394" s="125"/>
      <c r="AB394" s="125"/>
      <c r="AC394" s="125"/>
      <c r="AD394" s="158"/>
      <c r="AE394" s="125"/>
      <c r="AF394" s="125"/>
      <c r="AG394" s="125"/>
      <c r="AH394" s="125"/>
      <c r="AI394" s="125"/>
      <c r="AJ394" s="125"/>
      <c r="AK394" s="125"/>
      <c r="AL394" s="125"/>
      <c r="AM394" s="125"/>
      <c r="AN394" s="125"/>
      <c r="AO394" s="125"/>
      <c r="AP394" s="125"/>
      <c r="AQ394" s="125"/>
      <c r="AR394" s="125"/>
      <c r="AS394" s="125"/>
      <c r="AT394" s="125"/>
      <c r="AU394" s="125"/>
      <c r="AV394" s="125"/>
      <c r="AW394" s="125"/>
      <c r="AX394" s="125"/>
      <c r="AY394" s="125"/>
      <c r="AZ394" s="125"/>
      <c r="BA394" s="125"/>
      <c r="BB394" s="125"/>
      <c r="BC394" s="125"/>
      <c r="BD394" s="125"/>
      <c r="BE394" s="125"/>
      <c r="BF394" s="125"/>
    </row>
    <row r="395" spans="6:58"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  <c r="AA395" s="125"/>
      <c r="AB395" s="125"/>
      <c r="AC395" s="125"/>
      <c r="AD395" s="158"/>
      <c r="AE395" s="125"/>
      <c r="AF395" s="125"/>
      <c r="AG395" s="125"/>
      <c r="AH395" s="125"/>
      <c r="AI395" s="125"/>
      <c r="AJ395" s="125"/>
      <c r="AK395" s="125"/>
      <c r="AL395" s="125"/>
      <c r="AM395" s="125"/>
      <c r="AN395" s="125"/>
      <c r="AO395" s="125"/>
      <c r="AP395" s="125"/>
      <c r="AQ395" s="125"/>
      <c r="AR395" s="125"/>
      <c r="AS395" s="125"/>
      <c r="AT395" s="125"/>
      <c r="AU395" s="125"/>
      <c r="AV395" s="125"/>
      <c r="AW395" s="125"/>
      <c r="AX395" s="125"/>
      <c r="AY395" s="125"/>
      <c r="AZ395" s="125"/>
      <c r="BA395" s="125"/>
      <c r="BB395" s="125"/>
      <c r="BC395" s="125"/>
      <c r="BD395" s="125"/>
      <c r="BE395" s="125"/>
      <c r="BF395" s="125"/>
    </row>
    <row r="396" spans="6:58"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  <c r="AA396" s="125"/>
      <c r="AB396" s="125"/>
      <c r="AC396" s="125"/>
      <c r="AD396" s="158"/>
      <c r="AE396" s="125"/>
      <c r="AF396" s="125"/>
      <c r="AG396" s="125"/>
      <c r="AH396" s="125"/>
      <c r="AI396" s="125"/>
      <c r="AJ396" s="125"/>
      <c r="AK396" s="125"/>
      <c r="AL396" s="125"/>
      <c r="AM396" s="125"/>
      <c r="AN396" s="125"/>
      <c r="AO396" s="125"/>
      <c r="AP396" s="125"/>
      <c r="AQ396" s="125"/>
      <c r="AR396" s="125"/>
      <c r="AS396" s="125"/>
      <c r="AT396" s="125"/>
      <c r="AU396" s="125"/>
      <c r="AV396" s="125"/>
      <c r="AW396" s="125"/>
      <c r="AX396" s="125"/>
      <c r="AY396" s="125"/>
      <c r="AZ396" s="125"/>
      <c r="BA396" s="125"/>
      <c r="BB396" s="125"/>
      <c r="BC396" s="125"/>
      <c r="BD396" s="125"/>
      <c r="BE396" s="125"/>
      <c r="BF396" s="125"/>
    </row>
    <row r="397" spans="6:58"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A397" s="125"/>
      <c r="AB397" s="125"/>
      <c r="AC397" s="125"/>
      <c r="AD397" s="158"/>
      <c r="AE397" s="125"/>
      <c r="AF397" s="125"/>
      <c r="AG397" s="125"/>
      <c r="AH397" s="125"/>
      <c r="AI397" s="125"/>
      <c r="AJ397" s="125"/>
      <c r="AK397" s="125"/>
      <c r="AL397" s="125"/>
      <c r="AM397" s="125"/>
      <c r="AN397" s="125"/>
      <c r="AO397" s="125"/>
      <c r="AP397" s="125"/>
      <c r="AQ397" s="125"/>
      <c r="AR397" s="125"/>
      <c r="AS397" s="125"/>
      <c r="AT397" s="125"/>
      <c r="AU397" s="125"/>
      <c r="AV397" s="125"/>
      <c r="AW397" s="125"/>
      <c r="AX397" s="125"/>
      <c r="AY397" s="125"/>
      <c r="AZ397" s="125"/>
      <c r="BA397" s="125"/>
      <c r="BB397" s="125"/>
      <c r="BC397" s="125"/>
      <c r="BD397" s="125"/>
      <c r="BE397" s="125"/>
      <c r="BF397" s="125"/>
    </row>
    <row r="398" spans="6:58">
      <c r="F398" s="125"/>
      <c r="G398" s="125"/>
      <c r="H398" s="125"/>
      <c r="I398" s="125"/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  <c r="AA398" s="125"/>
      <c r="AB398" s="125"/>
      <c r="AC398" s="125"/>
      <c r="AD398" s="158"/>
      <c r="AE398" s="125"/>
      <c r="AF398" s="125"/>
      <c r="AG398" s="125"/>
      <c r="AH398" s="125"/>
      <c r="AI398" s="125"/>
      <c r="AJ398" s="125"/>
      <c r="AK398" s="125"/>
      <c r="AL398" s="125"/>
      <c r="AM398" s="125"/>
      <c r="AN398" s="125"/>
      <c r="AO398" s="125"/>
      <c r="AP398" s="125"/>
      <c r="AQ398" s="125"/>
      <c r="AR398" s="125"/>
      <c r="AS398" s="125"/>
      <c r="AT398" s="125"/>
      <c r="AU398" s="125"/>
      <c r="AV398" s="125"/>
      <c r="AW398" s="125"/>
      <c r="AX398" s="125"/>
      <c r="AY398" s="125"/>
      <c r="AZ398" s="125"/>
      <c r="BA398" s="125"/>
      <c r="BB398" s="125"/>
      <c r="BC398" s="125"/>
      <c r="BD398" s="125"/>
      <c r="BE398" s="125"/>
      <c r="BF398" s="125"/>
    </row>
    <row r="399" spans="6:58"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  <c r="AA399" s="125"/>
      <c r="AB399" s="125"/>
      <c r="AC399" s="125"/>
      <c r="AD399" s="158"/>
      <c r="AE399" s="125"/>
      <c r="AF399" s="125"/>
      <c r="AG399" s="125"/>
      <c r="AH399" s="125"/>
      <c r="AI399" s="125"/>
      <c r="AJ399" s="125"/>
      <c r="AK399" s="125"/>
      <c r="AL399" s="125"/>
      <c r="AM399" s="125"/>
      <c r="AN399" s="125"/>
      <c r="AO399" s="125"/>
      <c r="AP399" s="125"/>
      <c r="AQ399" s="125"/>
      <c r="AR399" s="125"/>
      <c r="AS399" s="125"/>
      <c r="AT399" s="125"/>
      <c r="AU399" s="125"/>
      <c r="AV399" s="125"/>
      <c r="AW399" s="125"/>
      <c r="AX399" s="125"/>
      <c r="AY399" s="125"/>
      <c r="AZ399" s="125"/>
      <c r="BA399" s="125"/>
      <c r="BB399" s="125"/>
      <c r="BC399" s="125"/>
      <c r="BD399" s="125"/>
      <c r="BE399" s="125"/>
      <c r="BF399" s="125"/>
    </row>
    <row r="400" spans="6:58"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  <c r="AA400" s="125"/>
      <c r="AB400" s="125"/>
      <c r="AC400" s="125"/>
      <c r="AD400" s="158"/>
      <c r="AE400" s="125"/>
      <c r="AF400" s="125"/>
      <c r="AG400" s="125"/>
      <c r="AH400" s="125"/>
      <c r="AI400" s="125"/>
      <c r="AJ400" s="125"/>
      <c r="AK400" s="125"/>
      <c r="AL400" s="125"/>
      <c r="AM400" s="125"/>
      <c r="AN400" s="125"/>
      <c r="AO400" s="125"/>
      <c r="AP400" s="125"/>
      <c r="AQ400" s="125"/>
      <c r="AR400" s="125"/>
      <c r="AS400" s="125"/>
      <c r="AT400" s="125"/>
      <c r="AU400" s="125"/>
      <c r="AV400" s="125"/>
      <c r="AW400" s="125"/>
      <c r="AX400" s="125"/>
      <c r="AY400" s="125"/>
      <c r="AZ400" s="125"/>
      <c r="BA400" s="125"/>
      <c r="BB400" s="125"/>
      <c r="BC400" s="125"/>
      <c r="BD400" s="125"/>
      <c r="BE400" s="125"/>
      <c r="BF400" s="125"/>
    </row>
    <row r="401" spans="6:58"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  <c r="AA401" s="125"/>
      <c r="AB401" s="125"/>
      <c r="AC401" s="125"/>
      <c r="AD401" s="158"/>
      <c r="AE401" s="125"/>
      <c r="AF401" s="125"/>
      <c r="AG401" s="125"/>
      <c r="AH401" s="125"/>
      <c r="AI401" s="125"/>
      <c r="AJ401" s="125"/>
      <c r="AK401" s="125"/>
      <c r="AL401" s="125"/>
      <c r="AM401" s="125"/>
      <c r="AN401" s="125"/>
      <c r="AO401" s="125"/>
      <c r="AP401" s="125"/>
      <c r="AQ401" s="125"/>
      <c r="AR401" s="125"/>
      <c r="AS401" s="125"/>
      <c r="AT401" s="125"/>
      <c r="AU401" s="125"/>
      <c r="AV401" s="125"/>
      <c r="AW401" s="125"/>
      <c r="AX401" s="125"/>
      <c r="AY401" s="125"/>
      <c r="AZ401" s="125"/>
      <c r="BA401" s="125"/>
      <c r="BB401" s="125"/>
      <c r="BC401" s="125"/>
      <c r="BD401" s="125"/>
      <c r="BE401" s="125"/>
      <c r="BF401" s="125"/>
    </row>
    <row r="402" spans="6:58"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  <c r="AA402" s="125"/>
      <c r="AB402" s="125"/>
      <c r="AC402" s="125"/>
      <c r="AD402" s="158"/>
      <c r="AE402" s="125"/>
      <c r="AF402" s="125"/>
      <c r="AG402" s="125"/>
      <c r="AH402" s="125"/>
      <c r="AI402" s="125"/>
      <c r="AJ402" s="125"/>
      <c r="AK402" s="125"/>
      <c r="AL402" s="125"/>
      <c r="AM402" s="125"/>
      <c r="AN402" s="125"/>
      <c r="AO402" s="125"/>
      <c r="AP402" s="125"/>
      <c r="AQ402" s="125"/>
      <c r="AR402" s="125"/>
      <c r="AS402" s="125"/>
      <c r="AT402" s="125"/>
      <c r="AU402" s="125"/>
      <c r="AV402" s="125"/>
      <c r="AW402" s="125"/>
      <c r="AX402" s="125"/>
      <c r="AY402" s="125"/>
      <c r="AZ402" s="125"/>
      <c r="BA402" s="125"/>
      <c r="BB402" s="125"/>
      <c r="BC402" s="125"/>
      <c r="BD402" s="125"/>
      <c r="BE402" s="125"/>
      <c r="BF402" s="125"/>
    </row>
    <row r="403" spans="6:58"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  <c r="AA403" s="125"/>
      <c r="AB403" s="125"/>
      <c r="AC403" s="125"/>
      <c r="AD403" s="158"/>
      <c r="AE403" s="125"/>
      <c r="AF403" s="125"/>
      <c r="AG403" s="125"/>
      <c r="AH403" s="125"/>
      <c r="AI403" s="125"/>
      <c r="AJ403" s="125"/>
      <c r="AK403" s="125"/>
      <c r="AL403" s="125"/>
      <c r="AM403" s="125"/>
      <c r="AN403" s="125"/>
      <c r="AO403" s="125"/>
      <c r="AP403" s="125"/>
      <c r="AQ403" s="125"/>
      <c r="AR403" s="125"/>
      <c r="AS403" s="125"/>
      <c r="AT403" s="125"/>
      <c r="AU403" s="125"/>
      <c r="AV403" s="125"/>
      <c r="AW403" s="125"/>
      <c r="AX403" s="125"/>
      <c r="AY403" s="125"/>
      <c r="AZ403" s="125"/>
      <c r="BA403" s="125"/>
      <c r="BB403" s="125"/>
      <c r="BC403" s="125"/>
      <c r="BD403" s="125"/>
      <c r="BE403" s="125"/>
      <c r="BF403" s="125"/>
    </row>
    <row r="404" spans="6:58"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  <c r="AA404" s="125"/>
      <c r="AB404" s="125"/>
      <c r="AC404" s="125"/>
      <c r="AD404" s="158"/>
      <c r="AE404" s="125"/>
      <c r="AF404" s="125"/>
      <c r="AG404" s="125"/>
      <c r="AH404" s="125"/>
      <c r="AI404" s="125"/>
      <c r="AJ404" s="125"/>
      <c r="AK404" s="125"/>
      <c r="AL404" s="125"/>
      <c r="AM404" s="125"/>
      <c r="AN404" s="125"/>
      <c r="AO404" s="125"/>
      <c r="AP404" s="125"/>
      <c r="AQ404" s="125"/>
      <c r="AR404" s="125"/>
      <c r="AS404" s="125"/>
      <c r="AT404" s="125"/>
      <c r="AU404" s="125"/>
      <c r="AV404" s="125"/>
      <c r="AW404" s="125"/>
      <c r="AX404" s="125"/>
      <c r="AY404" s="125"/>
      <c r="AZ404" s="125"/>
      <c r="BA404" s="125"/>
      <c r="BB404" s="125"/>
      <c r="BC404" s="125"/>
      <c r="BD404" s="125"/>
      <c r="BE404" s="125"/>
      <c r="BF404" s="125"/>
    </row>
    <row r="405" spans="6:58"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A405" s="125"/>
      <c r="AB405" s="125"/>
      <c r="AC405" s="125"/>
      <c r="AD405" s="158"/>
      <c r="AE405" s="125"/>
      <c r="AF405" s="125"/>
      <c r="AG405" s="125"/>
      <c r="AH405" s="125"/>
      <c r="AI405" s="125"/>
      <c r="AJ405" s="125"/>
      <c r="AK405" s="125"/>
      <c r="AL405" s="125"/>
      <c r="AM405" s="125"/>
      <c r="AN405" s="125"/>
      <c r="AO405" s="125"/>
      <c r="AP405" s="125"/>
      <c r="AQ405" s="125"/>
      <c r="AR405" s="125"/>
      <c r="AS405" s="125"/>
      <c r="AT405" s="125"/>
      <c r="AU405" s="125"/>
      <c r="AV405" s="125"/>
      <c r="AW405" s="125"/>
      <c r="AX405" s="125"/>
      <c r="AY405" s="125"/>
      <c r="AZ405" s="125"/>
      <c r="BA405" s="125"/>
      <c r="BB405" s="125"/>
      <c r="BC405" s="125"/>
      <c r="BD405" s="125"/>
      <c r="BE405" s="125"/>
      <c r="BF405" s="125"/>
    </row>
    <row r="406" spans="6:58"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58"/>
      <c r="AE406" s="125"/>
      <c r="AF406" s="125"/>
      <c r="AG406" s="125"/>
      <c r="AH406" s="125"/>
      <c r="AI406" s="125"/>
      <c r="AJ406" s="125"/>
      <c r="AK406" s="125"/>
      <c r="AL406" s="125"/>
      <c r="AM406" s="125"/>
      <c r="AN406" s="125"/>
      <c r="AO406" s="125"/>
      <c r="AP406" s="125"/>
      <c r="AQ406" s="125"/>
      <c r="AR406" s="125"/>
      <c r="AS406" s="125"/>
      <c r="AT406" s="125"/>
      <c r="AU406" s="125"/>
      <c r="AV406" s="125"/>
      <c r="AW406" s="125"/>
      <c r="AX406" s="125"/>
      <c r="AY406" s="125"/>
      <c r="AZ406" s="125"/>
      <c r="BA406" s="125"/>
      <c r="BB406" s="125"/>
      <c r="BC406" s="125"/>
      <c r="BD406" s="125"/>
      <c r="BE406" s="125"/>
      <c r="BF406" s="125"/>
    </row>
    <row r="407" spans="6:58"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58"/>
      <c r="AE407" s="125"/>
      <c r="AF407" s="125"/>
      <c r="AG407" s="125"/>
      <c r="AH407" s="125"/>
      <c r="AI407" s="125"/>
      <c r="AJ407" s="125"/>
      <c r="AK407" s="125"/>
      <c r="AL407" s="125"/>
      <c r="AM407" s="125"/>
      <c r="AN407" s="125"/>
      <c r="AO407" s="125"/>
      <c r="AP407" s="125"/>
      <c r="AQ407" s="125"/>
      <c r="AR407" s="125"/>
      <c r="AS407" s="125"/>
      <c r="AT407" s="125"/>
      <c r="AU407" s="125"/>
      <c r="AV407" s="125"/>
      <c r="AW407" s="125"/>
      <c r="AX407" s="125"/>
      <c r="AY407" s="125"/>
      <c r="AZ407" s="125"/>
      <c r="BA407" s="125"/>
      <c r="BB407" s="125"/>
      <c r="BC407" s="125"/>
      <c r="BD407" s="125"/>
      <c r="BE407" s="125"/>
      <c r="BF407" s="125"/>
    </row>
    <row r="408" spans="6:58">
      <c r="F408" s="125"/>
      <c r="G408" s="125"/>
      <c r="H408" s="125"/>
      <c r="I408" s="125"/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  <c r="AA408" s="125"/>
      <c r="AB408" s="125"/>
      <c r="AC408" s="125"/>
      <c r="AD408" s="158"/>
      <c r="AE408" s="125"/>
      <c r="AF408" s="125"/>
      <c r="AG408" s="125"/>
      <c r="AH408" s="125"/>
      <c r="AI408" s="125"/>
      <c r="AJ408" s="125"/>
      <c r="AK408" s="125"/>
      <c r="AL408" s="125"/>
      <c r="AM408" s="125"/>
      <c r="AN408" s="125"/>
      <c r="AO408" s="125"/>
      <c r="AP408" s="125"/>
      <c r="AQ408" s="125"/>
      <c r="AR408" s="125"/>
      <c r="AS408" s="125"/>
      <c r="AT408" s="125"/>
      <c r="AU408" s="125"/>
      <c r="AV408" s="125"/>
      <c r="AW408" s="125"/>
      <c r="AX408" s="125"/>
      <c r="AY408" s="125"/>
      <c r="AZ408" s="125"/>
      <c r="BA408" s="125"/>
      <c r="BB408" s="125"/>
      <c r="BC408" s="125"/>
      <c r="BD408" s="125"/>
      <c r="BE408" s="125"/>
      <c r="BF408" s="125"/>
    </row>
    <row r="409" spans="6:58"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  <c r="AA409" s="125"/>
      <c r="AB409" s="125"/>
      <c r="AC409" s="125"/>
      <c r="AD409" s="158"/>
      <c r="AE409" s="125"/>
      <c r="AF409" s="125"/>
      <c r="AG409" s="125"/>
      <c r="AH409" s="125"/>
      <c r="AI409" s="125"/>
      <c r="AJ409" s="125"/>
      <c r="AK409" s="125"/>
      <c r="AL409" s="125"/>
      <c r="AM409" s="125"/>
      <c r="AN409" s="125"/>
      <c r="AO409" s="125"/>
      <c r="AP409" s="125"/>
      <c r="AQ409" s="125"/>
      <c r="AR409" s="125"/>
      <c r="AS409" s="125"/>
      <c r="AT409" s="125"/>
      <c r="AU409" s="125"/>
      <c r="AV409" s="125"/>
      <c r="AW409" s="125"/>
      <c r="AX409" s="125"/>
      <c r="AY409" s="125"/>
      <c r="AZ409" s="125"/>
      <c r="BA409" s="125"/>
      <c r="BB409" s="125"/>
      <c r="BC409" s="125"/>
      <c r="BD409" s="125"/>
      <c r="BE409" s="125"/>
      <c r="BF409" s="125"/>
    </row>
    <row r="410" spans="6:58"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  <c r="AA410" s="125"/>
      <c r="AB410" s="125"/>
      <c r="AC410" s="125"/>
      <c r="AD410" s="158"/>
      <c r="AE410" s="125"/>
      <c r="AF410" s="125"/>
      <c r="AG410" s="125"/>
      <c r="AH410" s="125"/>
      <c r="AI410" s="125"/>
      <c r="AJ410" s="125"/>
      <c r="AK410" s="125"/>
      <c r="AL410" s="125"/>
      <c r="AM410" s="125"/>
      <c r="AN410" s="125"/>
      <c r="AO410" s="125"/>
      <c r="AP410" s="125"/>
      <c r="AQ410" s="125"/>
      <c r="AR410" s="125"/>
      <c r="AS410" s="125"/>
      <c r="AT410" s="125"/>
      <c r="AU410" s="125"/>
      <c r="AV410" s="125"/>
      <c r="AW410" s="125"/>
      <c r="AX410" s="125"/>
      <c r="AY410" s="125"/>
      <c r="AZ410" s="125"/>
      <c r="BA410" s="125"/>
      <c r="BB410" s="125"/>
      <c r="BC410" s="125"/>
      <c r="BD410" s="125"/>
      <c r="BE410" s="125"/>
      <c r="BF410" s="125"/>
    </row>
    <row r="411" spans="6:58"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  <c r="AA411" s="125"/>
      <c r="AB411" s="125"/>
      <c r="AC411" s="125"/>
      <c r="AD411" s="158"/>
      <c r="AE411" s="125"/>
      <c r="AF411" s="125"/>
      <c r="AG411" s="125"/>
      <c r="AH411" s="125"/>
      <c r="AI411" s="125"/>
      <c r="AJ411" s="125"/>
      <c r="AK411" s="125"/>
      <c r="AL411" s="125"/>
      <c r="AM411" s="125"/>
      <c r="AN411" s="125"/>
      <c r="AO411" s="125"/>
      <c r="AP411" s="125"/>
      <c r="AQ411" s="125"/>
      <c r="AR411" s="125"/>
      <c r="AS411" s="125"/>
      <c r="AT411" s="125"/>
      <c r="AU411" s="125"/>
      <c r="AV411" s="125"/>
      <c r="AW411" s="125"/>
      <c r="AX411" s="125"/>
      <c r="AY411" s="125"/>
      <c r="AZ411" s="125"/>
      <c r="BA411" s="125"/>
      <c r="BB411" s="125"/>
      <c r="BC411" s="125"/>
      <c r="BD411" s="125"/>
      <c r="BE411" s="125"/>
      <c r="BF411" s="125"/>
    </row>
    <row r="412" spans="6:58"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  <c r="AA412" s="125"/>
      <c r="AB412" s="125"/>
      <c r="AC412" s="125"/>
      <c r="AD412" s="158"/>
      <c r="AE412" s="125"/>
      <c r="AF412" s="125"/>
      <c r="AG412" s="125"/>
      <c r="AH412" s="125"/>
      <c r="AI412" s="125"/>
      <c r="AJ412" s="125"/>
      <c r="AK412" s="125"/>
      <c r="AL412" s="125"/>
      <c r="AM412" s="125"/>
      <c r="AN412" s="125"/>
      <c r="AO412" s="125"/>
      <c r="AP412" s="125"/>
      <c r="AQ412" s="125"/>
      <c r="AR412" s="125"/>
      <c r="AS412" s="125"/>
      <c r="AT412" s="125"/>
      <c r="AU412" s="125"/>
      <c r="AV412" s="125"/>
      <c r="AW412" s="125"/>
      <c r="AX412" s="125"/>
      <c r="AY412" s="125"/>
      <c r="AZ412" s="125"/>
      <c r="BA412" s="125"/>
      <c r="BB412" s="125"/>
      <c r="BC412" s="125"/>
      <c r="BD412" s="125"/>
      <c r="BE412" s="125"/>
      <c r="BF412" s="125"/>
    </row>
    <row r="413" spans="6:58"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  <c r="AA413" s="125"/>
      <c r="AB413" s="125"/>
      <c r="AC413" s="125"/>
      <c r="AD413" s="158"/>
      <c r="AE413" s="125"/>
      <c r="AF413" s="125"/>
      <c r="AG413" s="125"/>
      <c r="AH413" s="125"/>
      <c r="AI413" s="125"/>
      <c r="AJ413" s="125"/>
      <c r="AK413" s="125"/>
      <c r="AL413" s="125"/>
      <c r="AM413" s="125"/>
      <c r="AN413" s="125"/>
      <c r="AO413" s="125"/>
      <c r="AP413" s="125"/>
      <c r="AQ413" s="125"/>
      <c r="AR413" s="125"/>
      <c r="AS413" s="125"/>
      <c r="AT413" s="125"/>
      <c r="AU413" s="125"/>
      <c r="AV413" s="125"/>
      <c r="AW413" s="125"/>
      <c r="AX413" s="125"/>
      <c r="AY413" s="125"/>
      <c r="AZ413" s="125"/>
      <c r="BA413" s="125"/>
      <c r="BB413" s="125"/>
      <c r="BC413" s="125"/>
      <c r="BD413" s="125"/>
      <c r="BE413" s="125"/>
      <c r="BF413" s="125"/>
    </row>
    <row r="414" spans="6:58"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  <c r="AA414" s="125"/>
      <c r="AB414" s="125"/>
      <c r="AC414" s="125"/>
      <c r="AD414" s="158"/>
      <c r="AE414" s="125"/>
      <c r="AF414" s="125"/>
      <c r="AG414" s="125"/>
      <c r="AH414" s="125"/>
      <c r="AI414" s="125"/>
      <c r="AJ414" s="125"/>
      <c r="AK414" s="125"/>
      <c r="AL414" s="125"/>
      <c r="AM414" s="125"/>
      <c r="AN414" s="125"/>
      <c r="AO414" s="125"/>
      <c r="AP414" s="125"/>
      <c r="AQ414" s="125"/>
      <c r="AR414" s="125"/>
      <c r="AS414" s="125"/>
      <c r="AT414" s="125"/>
      <c r="AU414" s="125"/>
      <c r="AV414" s="125"/>
      <c r="AW414" s="125"/>
      <c r="AX414" s="125"/>
      <c r="AY414" s="125"/>
      <c r="AZ414" s="125"/>
      <c r="BA414" s="125"/>
      <c r="BB414" s="125"/>
      <c r="BC414" s="125"/>
      <c r="BD414" s="125"/>
      <c r="BE414" s="125"/>
      <c r="BF414" s="125"/>
    </row>
    <row r="415" spans="6:58"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  <c r="AA415" s="125"/>
      <c r="AB415" s="125"/>
      <c r="AC415" s="125"/>
      <c r="AD415" s="158"/>
      <c r="AE415" s="125"/>
      <c r="AF415" s="125"/>
      <c r="AG415" s="125"/>
      <c r="AH415" s="125"/>
      <c r="AI415" s="125"/>
      <c r="AJ415" s="125"/>
      <c r="AK415" s="125"/>
      <c r="AL415" s="125"/>
      <c r="AM415" s="125"/>
      <c r="AN415" s="125"/>
      <c r="AO415" s="125"/>
      <c r="AP415" s="125"/>
      <c r="AQ415" s="125"/>
      <c r="AR415" s="125"/>
      <c r="AS415" s="125"/>
      <c r="AT415" s="125"/>
      <c r="AU415" s="125"/>
      <c r="AV415" s="125"/>
      <c r="AW415" s="125"/>
      <c r="AX415" s="125"/>
      <c r="AY415" s="125"/>
      <c r="AZ415" s="125"/>
      <c r="BA415" s="125"/>
      <c r="BB415" s="125"/>
      <c r="BC415" s="125"/>
      <c r="BD415" s="125"/>
      <c r="BE415" s="125"/>
      <c r="BF415" s="125"/>
    </row>
    <row r="416" spans="6:58"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  <c r="AA416" s="125"/>
      <c r="AB416" s="125"/>
      <c r="AC416" s="125"/>
      <c r="AD416" s="158"/>
      <c r="AE416" s="125"/>
      <c r="AF416" s="125"/>
      <c r="AG416" s="125"/>
      <c r="AH416" s="125"/>
      <c r="AI416" s="125"/>
      <c r="AJ416" s="125"/>
      <c r="AK416" s="125"/>
      <c r="AL416" s="125"/>
      <c r="AM416" s="125"/>
      <c r="AN416" s="125"/>
      <c r="AO416" s="125"/>
      <c r="AP416" s="125"/>
      <c r="AQ416" s="125"/>
      <c r="AR416" s="125"/>
      <c r="AS416" s="125"/>
      <c r="AT416" s="125"/>
      <c r="AU416" s="125"/>
      <c r="AV416" s="125"/>
      <c r="AW416" s="125"/>
      <c r="AX416" s="125"/>
      <c r="AY416" s="125"/>
      <c r="AZ416" s="125"/>
      <c r="BA416" s="125"/>
      <c r="BB416" s="125"/>
      <c r="BC416" s="125"/>
      <c r="BD416" s="125"/>
      <c r="BE416" s="125"/>
      <c r="BF416" s="125"/>
    </row>
    <row r="417" spans="6:58"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  <c r="AA417" s="125"/>
      <c r="AB417" s="125"/>
      <c r="AC417" s="125"/>
      <c r="AD417" s="158"/>
      <c r="AE417" s="125"/>
      <c r="AF417" s="125"/>
      <c r="AG417" s="125"/>
      <c r="AH417" s="125"/>
      <c r="AI417" s="125"/>
      <c r="AJ417" s="125"/>
      <c r="AK417" s="125"/>
      <c r="AL417" s="125"/>
      <c r="AM417" s="125"/>
      <c r="AN417" s="125"/>
      <c r="AO417" s="125"/>
      <c r="AP417" s="125"/>
      <c r="AQ417" s="125"/>
      <c r="AR417" s="125"/>
      <c r="AS417" s="125"/>
      <c r="AT417" s="125"/>
      <c r="AU417" s="125"/>
      <c r="AV417" s="125"/>
      <c r="AW417" s="125"/>
      <c r="AX417" s="125"/>
      <c r="AY417" s="125"/>
      <c r="AZ417" s="125"/>
      <c r="BA417" s="125"/>
      <c r="BB417" s="125"/>
      <c r="BC417" s="125"/>
      <c r="BD417" s="125"/>
      <c r="BE417" s="125"/>
      <c r="BF417" s="125"/>
    </row>
    <row r="418" spans="6:58"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  <c r="AA418" s="125"/>
      <c r="AB418" s="125"/>
      <c r="AC418" s="125"/>
      <c r="AD418" s="158"/>
      <c r="AE418" s="125"/>
      <c r="AF418" s="125"/>
      <c r="AG418" s="125"/>
      <c r="AH418" s="125"/>
      <c r="AI418" s="125"/>
      <c r="AJ418" s="125"/>
      <c r="AK418" s="125"/>
      <c r="AL418" s="125"/>
      <c r="AM418" s="125"/>
      <c r="AN418" s="125"/>
      <c r="AO418" s="125"/>
      <c r="AP418" s="125"/>
      <c r="AQ418" s="125"/>
      <c r="AR418" s="125"/>
      <c r="AS418" s="125"/>
      <c r="AT418" s="125"/>
      <c r="AU418" s="125"/>
      <c r="AV418" s="125"/>
      <c r="AW418" s="125"/>
      <c r="AX418" s="125"/>
      <c r="AY418" s="125"/>
      <c r="AZ418" s="125"/>
      <c r="BA418" s="125"/>
      <c r="BB418" s="125"/>
      <c r="BC418" s="125"/>
      <c r="BD418" s="125"/>
      <c r="BE418" s="125"/>
      <c r="BF418" s="125"/>
    </row>
    <row r="419" spans="6:58"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  <c r="AB419" s="125"/>
      <c r="AC419" s="125"/>
      <c r="AD419" s="158"/>
      <c r="AE419" s="125"/>
      <c r="AF419" s="125"/>
      <c r="AG419" s="125"/>
      <c r="AH419" s="125"/>
      <c r="AI419" s="125"/>
      <c r="AJ419" s="125"/>
      <c r="AK419" s="125"/>
      <c r="AL419" s="125"/>
      <c r="AM419" s="125"/>
      <c r="AN419" s="125"/>
      <c r="AO419" s="125"/>
      <c r="AP419" s="125"/>
      <c r="AQ419" s="125"/>
      <c r="AR419" s="125"/>
      <c r="AS419" s="125"/>
      <c r="AT419" s="125"/>
      <c r="AU419" s="125"/>
      <c r="AV419" s="125"/>
      <c r="AW419" s="125"/>
      <c r="AX419" s="125"/>
      <c r="AY419" s="125"/>
      <c r="AZ419" s="125"/>
      <c r="BA419" s="125"/>
      <c r="BB419" s="125"/>
      <c r="BC419" s="125"/>
      <c r="BD419" s="125"/>
      <c r="BE419" s="125"/>
      <c r="BF419" s="125"/>
    </row>
    <row r="420" spans="6:58"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58"/>
      <c r="AE420" s="125"/>
      <c r="AF420" s="125"/>
      <c r="AG420" s="125"/>
      <c r="AH420" s="125"/>
      <c r="AI420" s="125"/>
      <c r="AJ420" s="125"/>
      <c r="AK420" s="125"/>
      <c r="AL420" s="125"/>
      <c r="AM420" s="125"/>
      <c r="AN420" s="125"/>
      <c r="AO420" s="125"/>
      <c r="AP420" s="125"/>
      <c r="AQ420" s="125"/>
      <c r="AR420" s="125"/>
      <c r="AS420" s="125"/>
      <c r="AT420" s="125"/>
      <c r="AU420" s="125"/>
      <c r="AV420" s="125"/>
      <c r="AW420" s="125"/>
      <c r="AX420" s="125"/>
      <c r="AY420" s="125"/>
      <c r="AZ420" s="125"/>
      <c r="BA420" s="125"/>
      <c r="BB420" s="125"/>
      <c r="BC420" s="125"/>
      <c r="BD420" s="125"/>
      <c r="BE420" s="125"/>
      <c r="BF420" s="125"/>
    </row>
    <row r="421" spans="6:58"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58"/>
      <c r="AE421" s="125"/>
      <c r="AF421" s="125"/>
      <c r="AG421" s="125"/>
      <c r="AH421" s="125"/>
      <c r="AI421" s="125"/>
      <c r="AJ421" s="125"/>
      <c r="AK421" s="125"/>
      <c r="AL421" s="125"/>
      <c r="AM421" s="125"/>
      <c r="AN421" s="125"/>
      <c r="AO421" s="125"/>
      <c r="AP421" s="125"/>
      <c r="AQ421" s="125"/>
      <c r="AR421" s="125"/>
      <c r="AS421" s="125"/>
      <c r="AT421" s="125"/>
      <c r="AU421" s="125"/>
      <c r="AV421" s="125"/>
      <c r="AW421" s="125"/>
      <c r="AX421" s="125"/>
      <c r="AY421" s="125"/>
      <c r="AZ421" s="125"/>
      <c r="BA421" s="125"/>
      <c r="BB421" s="125"/>
      <c r="BC421" s="125"/>
      <c r="BD421" s="125"/>
      <c r="BE421" s="125"/>
      <c r="BF421" s="125"/>
    </row>
    <row r="422" spans="6:58"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  <c r="AA422" s="125"/>
      <c r="AB422" s="125"/>
      <c r="AC422" s="125"/>
      <c r="AD422" s="158"/>
      <c r="AE422" s="125"/>
      <c r="AF422" s="125"/>
      <c r="AG422" s="125"/>
      <c r="AH422" s="125"/>
      <c r="AI422" s="125"/>
      <c r="AJ422" s="125"/>
      <c r="AK422" s="125"/>
      <c r="AL422" s="125"/>
      <c r="AM422" s="125"/>
      <c r="AN422" s="125"/>
      <c r="AO422" s="125"/>
      <c r="AP422" s="125"/>
      <c r="AQ422" s="125"/>
      <c r="AR422" s="125"/>
      <c r="AS422" s="125"/>
      <c r="AT422" s="125"/>
      <c r="AU422" s="125"/>
      <c r="AV422" s="125"/>
      <c r="AW422" s="125"/>
      <c r="AX422" s="125"/>
      <c r="AY422" s="125"/>
      <c r="AZ422" s="125"/>
      <c r="BA422" s="125"/>
      <c r="BB422" s="125"/>
      <c r="BC422" s="125"/>
      <c r="BD422" s="125"/>
      <c r="BE422" s="125"/>
      <c r="BF422" s="125"/>
    </row>
    <row r="423" spans="6:58"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  <c r="AA423" s="125"/>
      <c r="AB423" s="125"/>
      <c r="AC423" s="125"/>
      <c r="AD423" s="158"/>
      <c r="AE423" s="125"/>
      <c r="AF423" s="125"/>
      <c r="AG423" s="125"/>
      <c r="AH423" s="125"/>
      <c r="AI423" s="125"/>
      <c r="AJ423" s="125"/>
      <c r="AK423" s="125"/>
      <c r="AL423" s="125"/>
      <c r="AM423" s="125"/>
      <c r="AN423" s="125"/>
      <c r="AO423" s="125"/>
      <c r="AP423" s="125"/>
      <c r="AQ423" s="125"/>
      <c r="AR423" s="125"/>
      <c r="AS423" s="125"/>
      <c r="AT423" s="125"/>
      <c r="AU423" s="125"/>
      <c r="AV423" s="125"/>
      <c r="AW423" s="125"/>
      <c r="AX423" s="125"/>
      <c r="AY423" s="125"/>
      <c r="AZ423" s="125"/>
      <c r="BA423" s="125"/>
      <c r="BB423" s="125"/>
      <c r="BC423" s="125"/>
      <c r="BD423" s="125"/>
      <c r="BE423" s="125"/>
      <c r="BF423" s="125"/>
    </row>
    <row r="424" spans="6:58"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58"/>
      <c r="AE424" s="125"/>
      <c r="AF424" s="125"/>
      <c r="AG424" s="125"/>
      <c r="AH424" s="125"/>
      <c r="AI424" s="125"/>
      <c r="AJ424" s="125"/>
      <c r="AK424" s="125"/>
      <c r="AL424" s="125"/>
      <c r="AM424" s="125"/>
      <c r="AN424" s="125"/>
      <c r="AO424" s="125"/>
      <c r="AP424" s="125"/>
      <c r="AQ424" s="125"/>
      <c r="AR424" s="125"/>
      <c r="AS424" s="125"/>
      <c r="AT424" s="125"/>
      <c r="AU424" s="125"/>
      <c r="AV424" s="125"/>
      <c r="AW424" s="125"/>
      <c r="AX424" s="125"/>
      <c r="AY424" s="125"/>
      <c r="AZ424" s="125"/>
      <c r="BA424" s="125"/>
      <c r="BB424" s="125"/>
      <c r="BC424" s="125"/>
      <c r="BD424" s="125"/>
      <c r="BE424" s="125"/>
      <c r="BF424" s="125"/>
    </row>
    <row r="425" spans="6:58"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  <c r="AA425" s="125"/>
      <c r="AB425" s="125"/>
      <c r="AC425" s="125"/>
      <c r="AD425" s="158"/>
      <c r="AE425" s="125"/>
      <c r="AF425" s="125"/>
      <c r="AG425" s="125"/>
      <c r="AH425" s="125"/>
      <c r="AI425" s="125"/>
      <c r="AJ425" s="125"/>
      <c r="AK425" s="125"/>
      <c r="AL425" s="125"/>
      <c r="AM425" s="125"/>
      <c r="AN425" s="125"/>
      <c r="AO425" s="125"/>
      <c r="AP425" s="125"/>
      <c r="AQ425" s="125"/>
      <c r="AR425" s="125"/>
      <c r="AS425" s="125"/>
      <c r="AT425" s="125"/>
      <c r="AU425" s="125"/>
      <c r="AV425" s="125"/>
      <c r="AW425" s="125"/>
      <c r="AX425" s="125"/>
      <c r="AY425" s="125"/>
      <c r="AZ425" s="125"/>
      <c r="BA425" s="125"/>
      <c r="BB425" s="125"/>
      <c r="BC425" s="125"/>
      <c r="BD425" s="125"/>
      <c r="BE425" s="125"/>
      <c r="BF425" s="125"/>
    </row>
    <row r="426" spans="6:58"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  <c r="AA426" s="125"/>
      <c r="AB426" s="125"/>
      <c r="AC426" s="125"/>
      <c r="AD426" s="158"/>
      <c r="AE426" s="125"/>
      <c r="AF426" s="125"/>
      <c r="AG426" s="125"/>
      <c r="AH426" s="125"/>
      <c r="AI426" s="125"/>
      <c r="AJ426" s="125"/>
      <c r="AK426" s="125"/>
      <c r="AL426" s="125"/>
      <c r="AM426" s="125"/>
      <c r="AN426" s="125"/>
      <c r="AO426" s="125"/>
      <c r="AP426" s="125"/>
      <c r="AQ426" s="125"/>
      <c r="AR426" s="125"/>
      <c r="AS426" s="125"/>
      <c r="AT426" s="125"/>
      <c r="AU426" s="125"/>
      <c r="AV426" s="125"/>
      <c r="AW426" s="125"/>
      <c r="AX426" s="125"/>
      <c r="AY426" s="125"/>
      <c r="AZ426" s="125"/>
      <c r="BA426" s="125"/>
      <c r="BB426" s="125"/>
      <c r="BC426" s="125"/>
      <c r="BD426" s="125"/>
      <c r="BE426" s="125"/>
      <c r="BF426" s="125"/>
    </row>
    <row r="427" spans="6:58"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  <c r="AA427" s="125"/>
      <c r="AB427" s="125"/>
      <c r="AC427" s="125"/>
      <c r="AD427" s="158"/>
      <c r="AE427" s="125"/>
      <c r="AF427" s="125"/>
      <c r="AG427" s="125"/>
      <c r="AH427" s="125"/>
      <c r="AI427" s="125"/>
      <c r="AJ427" s="125"/>
      <c r="AK427" s="125"/>
      <c r="AL427" s="125"/>
      <c r="AM427" s="125"/>
      <c r="AN427" s="125"/>
      <c r="AO427" s="125"/>
      <c r="AP427" s="125"/>
      <c r="AQ427" s="125"/>
      <c r="AR427" s="125"/>
      <c r="AS427" s="125"/>
      <c r="AT427" s="125"/>
      <c r="AU427" s="125"/>
      <c r="AV427" s="125"/>
      <c r="AW427" s="125"/>
      <c r="AX427" s="125"/>
      <c r="AY427" s="125"/>
      <c r="AZ427" s="125"/>
      <c r="BA427" s="125"/>
      <c r="BB427" s="125"/>
      <c r="BC427" s="125"/>
      <c r="BD427" s="125"/>
      <c r="BE427" s="125"/>
      <c r="BF427" s="125"/>
    </row>
    <row r="428" spans="6:58"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  <c r="AA428" s="125"/>
      <c r="AB428" s="125"/>
      <c r="AC428" s="125"/>
      <c r="AD428" s="158"/>
      <c r="AE428" s="125"/>
      <c r="AF428" s="125"/>
      <c r="AG428" s="125"/>
      <c r="AH428" s="125"/>
      <c r="AI428" s="125"/>
      <c r="AJ428" s="125"/>
      <c r="AK428" s="125"/>
      <c r="AL428" s="125"/>
      <c r="AM428" s="125"/>
      <c r="AN428" s="125"/>
      <c r="AO428" s="125"/>
      <c r="AP428" s="125"/>
      <c r="AQ428" s="125"/>
      <c r="AR428" s="125"/>
      <c r="AS428" s="125"/>
      <c r="AT428" s="125"/>
      <c r="AU428" s="125"/>
      <c r="AV428" s="125"/>
      <c r="AW428" s="125"/>
      <c r="AX428" s="125"/>
      <c r="AY428" s="125"/>
      <c r="AZ428" s="125"/>
      <c r="BA428" s="125"/>
      <c r="BB428" s="125"/>
      <c r="BC428" s="125"/>
      <c r="BD428" s="125"/>
      <c r="BE428" s="125"/>
      <c r="BF428" s="125"/>
    </row>
    <row r="429" spans="6:58"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  <c r="AB429" s="125"/>
      <c r="AC429" s="125"/>
      <c r="AD429" s="158"/>
      <c r="AE429" s="125"/>
      <c r="AF429" s="125"/>
      <c r="AG429" s="125"/>
      <c r="AH429" s="125"/>
      <c r="AI429" s="125"/>
      <c r="AJ429" s="125"/>
      <c r="AK429" s="125"/>
      <c r="AL429" s="125"/>
      <c r="AM429" s="125"/>
      <c r="AN429" s="125"/>
      <c r="AO429" s="125"/>
      <c r="AP429" s="125"/>
      <c r="AQ429" s="125"/>
      <c r="AR429" s="125"/>
      <c r="AS429" s="125"/>
      <c r="AT429" s="125"/>
      <c r="AU429" s="125"/>
      <c r="AV429" s="125"/>
      <c r="AW429" s="125"/>
      <c r="AX429" s="125"/>
      <c r="AY429" s="125"/>
      <c r="AZ429" s="125"/>
      <c r="BA429" s="125"/>
      <c r="BB429" s="125"/>
      <c r="BC429" s="125"/>
      <c r="BD429" s="125"/>
      <c r="BE429" s="125"/>
      <c r="BF429" s="125"/>
    </row>
    <row r="430" spans="6:58"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  <c r="AA430" s="125"/>
      <c r="AB430" s="125"/>
      <c r="AC430" s="125"/>
      <c r="AD430" s="158"/>
      <c r="AE430" s="125"/>
      <c r="AF430" s="125"/>
      <c r="AG430" s="125"/>
      <c r="AH430" s="125"/>
      <c r="AI430" s="125"/>
      <c r="AJ430" s="125"/>
      <c r="AK430" s="125"/>
      <c r="AL430" s="125"/>
      <c r="AM430" s="125"/>
      <c r="AN430" s="125"/>
      <c r="AO430" s="125"/>
      <c r="AP430" s="125"/>
      <c r="AQ430" s="125"/>
      <c r="AR430" s="125"/>
      <c r="AS430" s="125"/>
      <c r="AT430" s="125"/>
      <c r="AU430" s="125"/>
      <c r="AV430" s="125"/>
      <c r="AW430" s="125"/>
      <c r="AX430" s="125"/>
      <c r="AY430" s="125"/>
      <c r="AZ430" s="125"/>
      <c r="BA430" s="125"/>
      <c r="BB430" s="125"/>
      <c r="BC430" s="125"/>
      <c r="BD430" s="125"/>
      <c r="BE430" s="125"/>
      <c r="BF430" s="125"/>
    </row>
    <row r="431" spans="6:58"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  <c r="AA431" s="125"/>
      <c r="AB431" s="125"/>
      <c r="AC431" s="125"/>
      <c r="AD431" s="158"/>
      <c r="AE431" s="125"/>
      <c r="AF431" s="125"/>
      <c r="AG431" s="125"/>
      <c r="AH431" s="125"/>
      <c r="AI431" s="125"/>
      <c r="AJ431" s="125"/>
      <c r="AK431" s="125"/>
      <c r="AL431" s="125"/>
      <c r="AM431" s="125"/>
      <c r="AN431" s="125"/>
      <c r="AO431" s="125"/>
      <c r="AP431" s="125"/>
      <c r="AQ431" s="125"/>
      <c r="AR431" s="125"/>
      <c r="AS431" s="125"/>
      <c r="AT431" s="125"/>
      <c r="AU431" s="125"/>
      <c r="AV431" s="125"/>
      <c r="AW431" s="125"/>
      <c r="AX431" s="125"/>
      <c r="AY431" s="125"/>
      <c r="AZ431" s="125"/>
      <c r="BA431" s="125"/>
      <c r="BB431" s="125"/>
      <c r="BC431" s="125"/>
      <c r="BD431" s="125"/>
      <c r="BE431" s="125"/>
      <c r="BF431" s="125"/>
    </row>
    <row r="432" spans="6:58"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  <c r="AA432" s="125"/>
      <c r="AB432" s="125"/>
      <c r="AC432" s="125"/>
      <c r="AD432" s="158"/>
      <c r="AE432" s="125"/>
      <c r="AF432" s="125"/>
      <c r="AG432" s="125"/>
      <c r="AH432" s="125"/>
      <c r="AI432" s="125"/>
      <c r="AJ432" s="125"/>
      <c r="AK432" s="125"/>
      <c r="AL432" s="125"/>
      <c r="AM432" s="125"/>
      <c r="AN432" s="125"/>
      <c r="AO432" s="125"/>
      <c r="AP432" s="125"/>
      <c r="AQ432" s="125"/>
      <c r="AR432" s="125"/>
      <c r="AS432" s="125"/>
      <c r="AT432" s="125"/>
      <c r="AU432" s="125"/>
      <c r="AV432" s="125"/>
      <c r="AW432" s="125"/>
      <c r="AX432" s="125"/>
      <c r="AY432" s="125"/>
      <c r="AZ432" s="125"/>
      <c r="BA432" s="125"/>
      <c r="BB432" s="125"/>
      <c r="BC432" s="125"/>
      <c r="BD432" s="125"/>
      <c r="BE432" s="125"/>
      <c r="BF432" s="125"/>
    </row>
    <row r="433" spans="6:58"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  <c r="AA433" s="125"/>
      <c r="AB433" s="125"/>
      <c r="AC433" s="125"/>
      <c r="AD433" s="158"/>
      <c r="AE433" s="125"/>
      <c r="AF433" s="125"/>
      <c r="AG433" s="125"/>
      <c r="AH433" s="125"/>
      <c r="AI433" s="125"/>
      <c r="AJ433" s="125"/>
      <c r="AK433" s="125"/>
      <c r="AL433" s="125"/>
      <c r="AM433" s="125"/>
      <c r="AN433" s="125"/>
      <c r="AO433" s="125"/>
      <c r="AP433" s="125"/>
      <c r="AQ433" s="125"/>
      <c r="AR433" s="125"/>
      <c r="AS433" s="125"/>
      <c r="AT433" s="125"/>
      <c r="AU433" s="125"/>
      <c r="AV433" s="125"/>
      <c r="AW433" s="125"/>
      <c r="AX433" s="125"/>
      <c r="AY433" s="125"/>
      <c r="AZ433" s="125"/>
      <c r="BA433" s="125"/>
      <c r="BB433" s="125"/>
      <c r="BC433" s="125"/>
      <c r="BD433" s="125"/>
      <c r="BE433" s="125"/>
      <c r="BF433" s="125"/>
    </row>
    <row r="434" spans="6:58"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  <c r="AA434" s="125"/>
      <c r="AB434" s="125"/>
      <c r="AC434" s="125"/>
      <c r="AD434" s="158"/>
      <c r="AE434" s="125"/>
      <c r="AF434" s="125"/>
      <c r="AG434" s="125"/>
      <c r="AH434" s="125"/>
      <c r="AI434" s="125"/>
      <c r="AJ434" s="125"/>
      <c r="AK434" s="125"/>
      <c r="AL434" s="125"/>
      <c r="AM434" s="125"/>
      <c r="AN434" s="125"/>
      <c r="AO434" s="125"/>
      <c r="AP434" s="125"/>
      <c r="AQ434" s="125"/>
      <c r="AR434" s="125"/>
      <c r="AS434" s="125"/>
      <c r="AT434" s="125"/>
      <c r="AU434" s="125"/>
      <c r="AV434" s="125"/>
      <c r="AW434" s="125"/>
      <c r="AX434" s="125"/>
      <c r="AY434" s="125"/>
      <c r="AZ434" s="125"/>
      <c r="BA434" s="125"/>
      <c r="BB434" s="125"/>
      <c r="BC434" s="125"/>
      <c r="BD434" s="125"/>
      <c r="BE434" s="125"/>
      <c r="BF434" s="125"/>
    </row>
    <row r="435" spans="6:58"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  <c r="AA435" s="125"/>
      <c r="AB435" s="125"/>
      <c r="AC435" s="125"/>
      <c r="AD435" s="158"/>
      <c r="AE435" s="125"/>
      <c r="AF435" s="125"/>
      <c r="AG435" s="125"/>
      <c r="AH435" s="125"/>
      <c r="AI435" s="125"/>
      <c r="AJ435" s="125"/>
      <c r="AK435" s="125"/>
      <c r="AL435" s="125"/>
      <c r="AM435" s="125"/>
      <c r="AN435" s="125"/>
      <c r="AO435" s="125"/>
      <c r="AP435" s="125"/>
      <c r="AQ435" s="125"/>
      <c r="AR435" s="125"/>
      <c r="AS435" s="125"/>
      <c r="AT435" s="125"/>
      <c r="AU435" s="125"/>
      <c r="AV435" s="125"/>
      <c r="AW435" s="125"/>
      <c r="AX435" s="125"/>
      <c r="AY435" s="125"/>
      <c r="AZ435" s="125"/>
      <c r="BA435" s="125"/>
      <c r="BB435" s="125"/>
      <c r="BC435" s="125"/>
      <c r="BD435" s="125"/>
      <c r="BE435" s="125"/>
      <c r="BF435" s="125"/>
    </row>
    <row r="436" spans="6:58"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A436" s="125"/>
      <c r="AB436" s="125"/>
      <c r="AC436" s="125"/>
      <c r="AD436" s="158"/>
      <c r="AE436" s="125"/>
      <c r="AF436" s="125"/>
      <c r="AG436" s="125"/>
      <c r="AH436" s="125"/>
      <c r="AI436" s="125"/>
      <c r="AJ436" s="125"/>
      <c r="AK436" s="125"/>
      <c r="AL436" s="125"/>
      <c r="AM436" s="125"/>
      <c r="AN436" s="125"/>
      <c r="AO436" s="125"/>
      <c r="AP436" s="125"/>
      <c r="AQ436" s="125"/>
      <c r="AR436" s="125"/>
      <c r="AS436" s="125"/>
      <c r="AT436" s="125"/>
      <c r="AU436" s="125"/>
      <c r="AV436" s="125"/>
      <c r="AW436" s="125"/>
      <c r="AX436" s="125"/>
      <c r="AY436" s="125"/>
      <c r="AZ436" s="125"/>
      <c r="BA436" s="125"/>
      <c r="BB436" s="125"/>
      <c r="BC436" s="125"/>
      <c r="BD436" s="125"/>
      <c r="BE436" s="125"/>
      <c r="BF436" s="125"/>
    </row>
    <row r="437" spans="6:58"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  <c r="AA437" s="125"/>
      <c r="AB437" s="125"/>
      <c r="AC437" s="125"/>
      <c r="AD437" s="158"/>
      <c r="AE437" s="125"/>
      <c r="AF437" s="125"/>
      <c r="AG437" s="125"/>
      <c r="AH437" s="125"/>
      <c r="AI437" s="125"/>
      <c r="AJ437" s="125"/>
      <c r="AK437" s="125"/>
      <c r="AL437" s="125"/>
      <c r="AM437" s="125"/>
      <c r="AN437" s="125"/>
      <c r="AO437" s="125"/>
      <c r="AP437" s="125"/>
      <c r="AQ437" s="125"/>
      <c r="AR437" s="125"/>
      <c r="AS437" s="125"/>
      <c r="AT437" s="125"/>
      <c r="AU437" s="125"/>
      <c r="AV437" s="125"/>
      <c r="AW437" s="125"/>
      <c r="AX437" s="125"/>
      <c r="AY437" s="125"/>
      <c r="AZ437" s="125"/>
      <c r="BA437" s="125"/>
      <c r="BB437" s="125"/>
      <c r="BC437" s="125"/>
      <c r="BD437" s="125"/>
      <c r="BE437" s="125"/>
      <c r="BF437" s="125"/>
    </row>
    <row r="438" spans="6:58"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  <c r="AA438" s="125"/>
      <c r="AB438" s="125"/>
      <c r="AC438" s="125"/>
      <c r="AD438" s="158"/>
      <c r="AE438" s="125"/>
      <c r="AF438" s="125"/>
      <c r="AG438" s="125"/>
      <c r="AH438" s="125"/>
      <c r="AI438" s="125"/>
      <c r="AJ438" s="125"/>
      <c r="AK438" s="125"/>
      <c r="AL438" s="125"/>
      <c r="AM438" s="125"/>
      <c r="AN438" s="125"/>
      <c r="AO438" s="125"/>
      <c r="AP438" s="125"/>
      <c r="AQ438" s="125"/>
      <c r="AR438" s="125"/>
      <c r="AS438" s="125"/>
      <c r="AT438" s="125"/>
      <c r="AU438" s="125"/>
      <c r="AV438" s="125"/>
      <c r="AW438" s="125"/>
      <c r="AX438" s="125"/>
      <c r="AY438" s="125"/>
      <c r="AZ438" s="125"/>
      <c r="BA438" s="125"/>
      <c r="BB438" s="125"/>
      <c r="BC438" s="125"/>
      <c r="BD438" s="125"/>
      <c r="BE438" s="125"/>
      <c r="BF438" s="125"/>
    </row>
    <row r="439" spans="6:58"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  <c r="AA439" s="125"/>
      <c r="AB439" s="125"/>
      <c r="AC439" s="125"/>
      <c r="AD439" s="158"/>
      <c r="AE439" s="125"/>
      <c r="AF439" s="125"/>
      <c r="AG439" s="125"/>
      <c r="AH439" s="125"/>
      <c r="AI439" s="125"/>
      <c r="AJ439" s="125"/>
      <c r="AK439" s="125"/>
      <c r="AL439" s="125"/>
      <c r="AM439" s="125"/>
      <c r="AN439" s="125"/>
      <c r="AO439" s="125"/>
      <c r="AP439" s="125"/>
      <c r="AQ439" s="125"/>
      <c r="AR439" s="125"/>
      <c r="AS439" s="125"/>
      <c r="AT439" s="125"/>
      <c r="AU439" s="125"/>
      <c r="AV439" s="125"/>
      <c r="AW439" s="125"/>
      <c r="AX439" s="125"/>
      <c r="AY439" s="125"/>
      <c r="AZ439" s="125"/>
      <c r="BA439" s="125"/>
      <c r="BB439" s="125"/>
      <c r="BC439" s="125"/>
      <c r="BD439" s="125"/>
      <c r="BE439" s="125"/>
      <c r="BF439" s="125"/>
    </row>
    <row r="440" spans="6:58"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  <c r="AA440" s="125"/>
      <c r="AB440" s="125"/>
      <c r="AC440" s="125"/>
      <c r="AD440" s="158"/>
      <c r="AE440" s="125"/>
      <c r="AF440" s="125"/>
      <c r="AG440" s="125"/>
      <c r="AH440" s="125"/>
      <c r="AI440" s="125"/>
      <c r="AJ440" s="125"/>
      <c r="AK440" s="125"/>
      <c r="AL440" s="125"/>
      <c r="AM440" s="125"/>
      <c r="AN440" s="125"/>
      <c r="AO440" s="125"/>
      <c r="AP440" s="125"/>
      <c r="AQ440" s="125"/>
      <c r="AR440" s="125"/>
      <c r="AS440" s="125"/>
      <c r="AT440" s="125"/>
      <c r="AU440" s="125"/>
      <c r="AV440" s="125"/>
      <c r="AW440" s="125"/>
      <c r="AX440" s="125"/>
      <c r="AY440" s="125"/>
      <c r="AZ440" s="125"/>
      <c r="BA440" s="125"/>
      <c r="BB440" s="125"/>
      <c r="BC440" s="125"/>
      <c r="BD440" s="125"/>
      <c r="BE440" s="125"/>
      <c r="BF440" s="125"/>
    </row>
    <row r="441" spans="6:58"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  <c r="AA441" s="125"/>
      <c r="AB441" s="125"/>
      <c r="AC441" s="125"/>
      <c r="AD441" s="158"/>
      <c r="AE441" s="125"/>
      <c r="AF441" s="125"/>
      <c r="AG441" s="125"/>
      <c r="AH441" s="125"/>
      <c r="AI441" s="125"/>
      <c r="AJ441" s="125"/>
      <c r="AK441" s="125"/>
      <c r="AL441" s="125"/>
      <c r="AM441" s="125"/>
      <c r="AN441" s="125"/>
      <c r="AO441" s="125"/>
      <c r="AP441" s="125"/>
      <c r="AQ441" s="125"/>
      <c r="AR441" s="125"/>
      <c r="AS441" s="125"/>
      <c r="AT441" s="125"/>
      <c r="AU441" s="125"/>
      <c r="AV441" s="125"/>
      <c r="AW441" s="125"/>
      <c r="AX441" s="125"/>
      <c r="AY441" s="125"/>
      <c r="AZ441" s="125"/>
      <c r="BA441" s="125"/>
      <c r="BB441" s="125"/>
      <c r="BC441" s="125"/>
      <c r="BD441" s="125"/>
      <c r="BE441" s="125"/>
      <c r="BF441" s="125"/>
    </row>
    <row r="442" spans="6:58"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  <c r="AA442" s="125"/>
      <c r="AB442" s="125"/>
      <c r="AC442" s="125"/>
      <c r="AD442" s="158"/>
      <c r="AE442" s="125"/>
      <c r="AF442" s="125"/>
      <c r="AG442" s="125"/>
      <c r="AH442" s="125"/>
      <c r="AI442" s="125"/>
      <c r="AJ442" s="125"/>
      <c r="AK442" s="125"/>
      <c r="AL442" s="125"/>
      <c r="AM442" s="125"/>
      <c r="AN442" s="125"/>
      <c r="AO442" s="125"/>
      <c r="AP442" s="125"/>
      <c r="AQ442" s="125"/>
      <c r="AR442" s="125"/>
      <c r="AS442" s="125"/>
      <c r="AT442" s="125"/>
      <c r="AU442" s="125"/>
      <c r="AV442" s="125"/>
      <c r="AW442" s="125"/>
      <c r="AX442" s="125"/>
      <c r="AY442" s="125"/>
      <c r="AZ442" s="125"/>
      <c r="BA442" s="125"/>
      <c r="BB442" s="125"/>
      <c r="BC442" s="125"/>
      <c r="BD442" s="125"/>
      <c r="BE442" s="125"/>
      <c r="BF442" s="125"/>
    </row>
    <row r="443" spans="6:58"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  <c r="AA443" s="125"/>
      <c r="AB443" s="125"/>
      <c r="AC443" s="125"/>
      <c r="AD443" s="158"/>
      <c r="AE443" s="125"/>
      <c r="AF443" s="125"/>
      <c r="AG443" s="125"/>
      <c r="AH443" s="125"/>
      <c r="AI443" s="125"/>
      <c r="AJ443" s="125"/>
      <c r="AK443" s="125"/>
      <c r="AL443" s="125"/>
      <c r="AM443" s="125"/>
      <c r="AN443" s="125"/>
      <c r="AO443" s="125"/>
      <c r="AP443" s="125"/>
      <c r="AQ443" s="125"/>
      <c r="AR443" s="125"/>
      <c r="AS443" s="125"/>
      <c r="AT443" s="125"/>
      <c r="AU443" s="125"/>
      <c r="AV443" s="125"/>
      <c r="AW443" s="125"/>
      <c r="AX443" s="125"/>
      <c r="AY443" s="125"/>
      <c r="AZ443" s="125"/>
      <c r="BA443" s="125"/>
      <c r="BB443" s="125"/>
      <c r="BC443" s="125"/>
      <c r="BD443" s="125"/>
      <c r="BE443" s="125"/>
      <c r="BF443" s="125"/>
    </row>
    <row r="444" spans="6:58"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A444" s="125"/>
      <c r="AB444" s="125"/>
      <c r="AC444" s="125"/>
      <c r="AD444" s="158"/>
      <c r="AE444" s="125"/>
      <c r="AF444" s="125"/>
      <c r="AG444" s="125"/>
      <c r="AH444" s="125"/>
      <c r="AI444" s="125"/>
      <c r="AJ444" s="125"/>
      <c r="AK444" s="125"/>
      <c r="AL444" s="125"/>
      <c r="AM444" s="125"/>
      <c r="AN444" s="125"/>
      <c r="AO444" s="125"/>
      <c r="AP444" s="125"/>
      <c r="AQ444" s="125"/>
      <c r="AR444" s="125"/>
      <c r="AS444" s="125"/>
      <c r="AT444" s="125"/>
      <c r="AU444" s="125"/>
      <c r="AV444" s="125"/>
      <c r="AW444" s="125"/>
      <c r="AX444" s="125"/>
      <c r="AY444" s="125"/>
      <c r="AZ444" s="125"/>
      <c r="BA444" s="125"/>
      <c r="BB444" s="125"/>
      <c r="BC444" s="125"/>
      <c r="BD444" s="125"/>
      <c r="BE444" s="125"/>
      <c r="BF444" s="125"/>
    </row>
    <row r="445" spans="6:58"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  <c r="AA445" s="125"/>
      <c r="AB445" s="125"/>
      <c r="AC445" s="125"/>
      <c r="AD445" s="158"/>
      <c r="AE445" s="125"/>
      <c r="AF445" s="125"/>
      <c r="AG445" s="125"/>
      <c r="AH445" s="125"/>
      <c r="AI445" s="125"/>
      <c r="AJ445" s="125"/>
      <c r="AK445" s="125"/>
      <c r="AL445" s="125"/>
      <c r="AM445" s="125"/>
      <c r="AN445" s="125"/>
      <c r="AO445" s="125"/>
      <c r="AP445" s="125"/>
      <c r="AQ445" s="125"/>
      <c r="AR445" s="125"/>
      <c r="AS445" s="125"/>
      <c r="AT445" s="125"/>
      <c r="AU445" s="125"/>
      <c r="AV445" s="125"/>
      <c r="AW445" s="125"/>
      <c r="AX445" s="125"/>
      <c r="AY445" s="125"/>
      <c r="AZ445" s="125"/>
      <c r="BA445" s="125"/>
      <c r="BB445" s="125"/>
      <c r="BC445" s="125"/>
      <c r="BD445" s="125"/>
      <c r="BE445" s="125"/>
      <c r="BF445" s="125"/>
    </row>
    <row r="446" spans="6:58"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  <c r="AA446" s="125"/>
      <c r="AB446" s="125"/>
      <c r="AC446" s="125"/>
      <c r="AD446" s="158"/>
      <c r="AE446" s="125"/>
      <c r="AF446" s="125"/>
      <c r="AG446" s="125"/>
      <c r="AH446" s="125"/>
      <c r="AI446" s="125"/>
      <c r="AJ446" s="125"/>
      <c r="AK446" s="125"/>
      <c r="AL446" s="125"/>
      <c r="AM446" s="125"/>
      <c r="AN446" s="125"/>
      <c r="AO446" s="125"/>
      <c r="AP446" s="125"/>
      <c r="AQ446" s="125"/>
      <c r="AR446" s="125"/>
      <c r="AS446" s="125"/>
      <c r="AT446" s="125"/>
      <c r="AU446" s="125"/>
      <c r="AV446" s="125"/>
      <c r="AW446" s="125"/>
      <c r="AX446" s="125"/>
      <c r="AY446" s="125"/>
      <c r="AZ446" s="125"/>
      <c r="BA446" s="125"/>
      <c r="BB446" s="125"/>
      <c r="BC446" s="125"/>
      <c r="BD446" s="125"/>
      <c r="BE446" s="125"/>
      <c r="BF446" s="125"/>
    </row>
    <row r="447" spans="6:58"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  <c r="AA447" s="125"/>
      <c r="AB447" s="125"/>
      <c r="AC447" s="125"/>
      <c r="AD447" s="158"/>
      <c r="AE447" s="125"/>
      <c r="AF447" s="125"/>
      <c r="AG447" s="125"/>
      <c r="AH447" s="125"/>
      <c r="AI447" s="125"/>
      <c r="AJ447" s="125"/>
      <c r="AK447" s="125"/>
      <c r="AL447" s="125"/>
      <c r="AM447" s="125"/>
      <c r="AN447" s="125"/>
      <c r="AO447" s="125"/>
      <c r="AP447" s="125"/>
      <c r="AQ447" s="125"/>
      <c r="AR447" s="125"/>
      <c r="AS447" s="125"/>
      <c r="AT447" s="125"/>
      <c r="AU447" s="125"/>
      <c r="AV447" s="125"/>
      <c r="AW447" s="125"/>
      <c r="AX447" s="125"/>
      <c r="AY447" s="125"/>
      <c r="AZ447" s="125"/>
      <c r="BA447" s="125"/>
      <c r="BB447" s="125"/>
      <c r="BC447" s="125"/>
      <c r="BD447" s="125"/>
      <c r="BE447" s="125"/>
      <c r="BF447" s="125"/>
    </row>
    <row r="448" spans="6:58"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  <c r="AA448" s="125"/>
      <c r="AB448" s="125"/>
      <c r="AC448" s="125"/>
      <c r="AD448" s="158"/>
      <c r="AE448" s="125"/>
      <c r="AF448" s="125"/>
      <c r="AG448" s="125"/>
      <c r="AH448" s="125"/>
      <c r="AI448" s="125"/>
      <c r="AJ448" s="125"/>
      <c r="AK448" s="125"/>
      <c r="AL448" s="125"/>
      <c r="AM448" s="125"/>
      <c r="AN448" s="125"/>
      <c r="AO448" s="125"/>
      <c r="AP448" s="125"/>
      <c r="AQ448" s="125"/>
      <c r="AR448" s="125"/>
      <c r="AS448" s="125"/>
      <c r="AT448" s="125"/>
      <c r="AU448" s="125"/>
      <c r="AV448" s="125"/>
      <c r="AW448" s="125"/>
      <c r="AX448" s="125"/>
      <c r="AY448" s="125"/>
      <c r="AZ448" s="125"/>
      <c r="BA448" s="125"/>
      <c r="BB448" s="125"/>
      <c r="BC448" s="125"/>
      <c r="BD448" s="125"/>
      <c r="BE448" s="125"/>
      <c r="BF448" s="125"/>
    </row>
    <row r="449" spans="6:58"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  <c r="AA449" s="125"/>
      <c r="AB449" s="125"/>
      <c r="AC449" s="125"/>
      <c r="AD449" s="158"/>
      <c r="AE449" s="125"/>
      <c r="AF449" s="125"/>
      <c r="AG449" s="125"/>
      <c r="AH449" s="125"/>
      <c r="AI449" s="125"/>
      <c r="AJ449" s="125"/>
      <c r="AK449" s="125"/>
      <c r="AL449" s="125"/>
      <c r="AM449" s="125"/>
      <c r="AN449" s="125"/>
      <c r="AO449" s="125"/>
      <c r="AP449" s="125"/>
      <c r="AQ449" s="125"/>
      <c r="AR449" s="125"/>
      <c r="AS449" s="125"/>
      <c r="AT449" s="125"/>
      <c r="AU449" s="125"/>
      <c r="AV449" s="125"/>
      <c r="AW449" s="125"/>
      <c r="AX449" s="125"/>
      <c r="AY449" s="125"/>
      <c r="AZ449" s="125"/>
      <c r="BA449" s="125"/>
      <c r="BB449" s="125"/>
      <c r="BC449" s="125"/>
      <c r="BD449" s="125"/>
      <c r="BE449" s="125"/>
      <c r="BF449" s="125"/>
    </row>
    <row r="450" spans="6:58">
      <c r="F450" s="125"/>
      <c r="G450" s="125"/>
      <c r="H450" s="125"/>
      <c r="I450" s="125"/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  <c r="AA450" s="125"/>
      <c r="AB450" s="125"/>
      <c r="AC450" s="125"/>
      <c r="AD450" s="158"/>
      <c r="AE450" s="125"/>
      <c r="AF450" s="125"/>
      <c r="AG450" s="125"/>
      <c r="AH450" s="125"/>
      <c r="AI450" s="125"/>
      <c r="AJ450" s="125"/>
      <c r="AK450" s="125"/>
      <c r="AL450" s="125"/>
      <c r="AM450" s="125"/>
      <c r="AN450" s="125"/>
      <c r="AO450" s="125"/>
      <c r="AP450" s="125"/>
      <c r="AQ450" s="125"/>
      <c r="AR450" s="125"/>
      <c r="AS450" s="125"/>
      <c r="AT450" s="125"/>
      <c r="AU450" s="125"/>
      <c r="AV450" s="125"/>
      <c r="AW450" s="125"/>
      <c r="AX450" s="125"/>
      <c r="AY450" s="125"/>
      <c r="AZ450" s="125"/>
      <c r="BA450" s="125"/>
      <c r="BB450" s="125"/>
      <c r="BC450" s="125"/>
      <c r="BD450" s="125"/>
      <c r="BE450" s="125"/>
      <c r="BF450" s="125"/>
    </row>
    <row r="451" spans="6:58"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125"/>
      <c r="AB451" s="125"/>
      <c r="AC451" s="125"/>
      <c r="AD451" s="158"/>
      <c r="AE451" s="125"/>
      <c r="AF451" s="125"/>
      <c r="AG451" s="125"/>
      <c r="AH451" s="125"/>
      <c r="AI451" s="125"/>
      <c r="AJ451" s="125"/>
      <c r="AK451" s="125"/>
      <c r="AL451" s="125"/>
      <c r="AM451" s="125"/>
      <c r="AN451" s="125"/>
      <c r="AO451" s="125"/>
      <c r="AP451" s="125"/>
      <c r="AQ451" s="125"/>
      <c r="AR451" s="125"/>
      <c r="AS451" s="125"/>
      <c r="AT451" s="125"/>
      <c r="AU451" s="125"/>
      <c r="AV451" s="125"/>
      <c r="AW451" s="125"/>
      <c r="AX451" s="125"/>
      <c r="AY451" s="125"/>
      <c r="AZ451" s="125"/>
      <c r="BA451" s="125"/>
      <c r="BB451" s="125"/>
      <c r="BC451" s="125"/>
      <c r="BD451" s="125"/>
      <c r="BE451" s="125"/>
      <c r="BF451" s="125"/>
    </row>
    <row r="452" spans="6:58"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  <c r="AA452" s="125"/>
      <c r="AB452" s="125"/>
      <c r="AC452" s="125"/>
      <c r="AD452" s="158"/>
      <c r="AE452" s="125"/>
      <c r="AF452" s="125"/>
      <c r="AG452" s="125"/>
      <c r="AH452" s="125"/>
      <c r="AI452" s="125"/>
      <c r="AJ452" s="125"/>
      <c r="AK452" s="125"/>
      <c r="AL452" s="125"/>
      <c r="AM452" s="125"/>
      <c r="AN452" s="125"/>
      <c r="AO452" s="125"/>
      <c r="AP452" s="125"/>
      <c r="AQ452" s="125"/>
      <c r="AR452" s="125"/>
      <c r="AS452" s="125"/>
      <c r="AT452" s="125"/>
      <c r="AU452" s="125"/>
      <c r="AV452" s="125"/>
      <c r="AW452" s="125"/>
      <c r="AX452" s="125"/>
      <c r="AY452" s="125"/>
      <c r="AZ452" s="125"/>
      <c r="BA452" s="125"/>
      <c r="BB452" s="125"/>
      <c r="BC452" s="125"/>
      <c r="BD452" s="125"/>
      <c r="BE452" s="125"/>
      <c r="BF452" s="125"/>
    </row>
    <row r="453" spans="6:58"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125"/>
      <c r="AB453" s="125"/>
      <c r="AC453" s="125"/>
      <c r="AD453" s="158"/>
      <c r="AE453" s="125"/>
      <c r="AF453" s="125"/>
      <c r="AG453" s="125"/>
      <c r="AH453" s="125"/>
      <c r="AI453" s="125"/>
      <c r="AJ453" s="125"/>
      <c r="AK453" s="125"/>
      <c r="AL453" s="125"/>
      <c r="AM453" s="125"/>
      <c r="AN453" s="125"/>
      <c r="AO453" s="125"/>
      <c r="AP453" s="125"/>
      <c r="AQ453" s="125"/>
      <c r="AR453" s="125"/>
      <c r="AS453" s="125"/>
      <c r="AT453" s="125"/>
      <c r="AU453" s="125"/>
      <c r="AV453" s="125"/>
      <c r="AW453" s="125"/>
      <c r="AX453" s="125"/>
      <c r="AY453" s="125"/>
      <c r="AZ453" s="125"/>
      <c r="BA453" s="125"/>
      <c r="BB453" s="125"/>
      <c r="BC453" s="125"/>
      <c r="BD453" s="125"/>
      <c r="BE453" s="125"/>
      <c r="BF453" s="125"/>
    </row>
    <row r="454" spans="6:58"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125"/>
      <c r="AB454" s="125"/>
      <c r="AC454" s="125"/>
      <c r="AD454" s="158"/>
      <c r="AE454" s="125"/>
      <c r="AF454" s="125"/>
      <c r="AG454" s="125"/>
      <c r="AH454" s="125"/>
      <c r="AI454" s="125"/>
      <c r="AJ454" s="125"/>
      <c r="AK454" s="125"/>
      <c r="AL454" s="125"/>
      <c r="AM454" s="125"/>
      <c r="AN454" s="125"/>
      <c r="AO454" s="125"/>
      <c r="AP454" s="125"/>
      <c r="AQ454" s="125"/>
      <c r="AR454" s="125"/>
      <c r="AS454" s="125"/>
      <c r="AT454" s="125"/>
      <c r="AU454" s="125"/>
      <c r="AV454" s="125"/>
      <c r="AW454" s="125"/>
      <c r="AX454" s="125"/>
      <c r="AY454" s="125"/>
      <c r="AZ454" s="125"/>
      <c r="BA454" s="125"/>
      <c r="BB454" s="125"/>
      <c r="BC454" s="125"/>
      <c r="BD454" s="125"/>
      <c r="BE454" s="125"/>
      <c r="BF454" s="125"/>
    </row>
    <row r="455" spans="6:58"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  <c r="AB455" s="125"/>
      <c r="AC455" s="125"/>
      <c r="AD455" s="158"/>
      <c r="AE455" s="125"/>
      <c r="AF455" s="125"/>
      <c r="AG455" s="125"/>
      <c r="AH455" s="125"/>
      <c r="AI455" s="125"/>
      <c r="AJ455" s="125"/>
      <c r="AK455" s="125"/>
      <c r="AL455" s="125"/>
      <c r="AM455" s="125"/>
      <c r="AN455" s="125"/>
      <c r="AO455" s="125"/>
      <c r="AP455" s="125"/>
      <c r="AQ455" s="125"/>
      <c r="AR455" s="125"/>
      <c r="AS455" s="125"/>
      <c r="AT455" s="125"/>
      <c r="AU455" s="125"/>
      <c r="AV455" s="125"/>
      <c r="AW455" s="125"/>
      <c r="AX455" s="125"/>
      <c r="AY455" s="125"/>
      <c r="AZ455" s="125"/>
      <c r="BA455" s="125"/>
      <c r="BB455" s="125"/>
      <c r="BC455" s="125"/>
      <c r="BD455" s="125"/>
      <c r="BE455" s="125"/>
      <c r="BF455" s="125"/>
    </row>
    <row r="456" spans="6:58">
      <c r="F456" s="125"/>
      <c r="G456" s="125"/>
      <c r="H456" s="125"/>
      <c r="I456" s="125"/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  <c r="AA456" s="125"/>
      <c r="AB456" s="125"/>
      <c r="AC456" s="125"/>
      <c r="AD456" s="158"/>
      <c r="AE456" s="125"/>
      <c r="AF456" s="125"/>
      <c r="AG456" s="125"/>
      <c r="AH456" s="125"/>
      <c r="AI456" s="125"/>
      <c r="AJ456" s="125"/>
      <c r="AK456" s="125"/>
      <c r="AL456" s="125"/>
      <c r="AM456" s="125"/>
      <c r="AN456" s="125"/>
      <c r="AO456" s="125"/>
      <c r="AP456" s="125"/>
      <c r="AQ456" s="125"/>
      <c r="AR456" s="125"/>
      <c r="AS456" s="125"/>
      <c r="AT456" s="125"/>
      <c r="AU456" s="125"/>
      <c r="AV456" s="125"/>
      <c r="AW456" s="125"/>
      <c r="AX456" s="125"/>
      <c r="AY456" s="125"/>
      <c r="AZ456" s="125"/>
      <c r="BA456" s="125"/>
      <c r="BB456" s="125"/>
      <c r="BC456" s="125"/>
      <c r="BD456" s="125"/>
      <c r="BE456" s="125"/>
      <c r="BF456" s="125"/>
    </row>
    <row r="457" spans="6:58"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125"/>
      <c r="AB457" s="125"/>
      <c r="AC457" s="125"/>
      <c r="AD457" s="158"/>
      <c r="AE457" s="125"/>
      <c r="AF457" s="125"/>
      <c r="AG457" s="125"/>
      <c r="AH457" s="125"/>
      <c r="AI457" s="125"/>
      <c r="AJ457" s="125"/>
      <c r="AK457" s="125"/>
      <c r="AL457" s="125"/>
      <c r="AM457" s="125"/>
      <c r="AN457" s="125"/>
      <c r="AO457" s="125"/>
      <c r="AP457" s="125"/>
      <c r="AQ457" s="125"/>
      <c r="AR457" s="125"/>
      <c r="AS457" s="125"/>
      <c r="AT457" s="125"/>
      <c r="AU457" s="125"/>
      <c r="AV457" s="125"/>
      <c r="AW457" s="125"/>
      <c r="AX457" s="125"/>
      <c r="AY457" s="125"/>
      <c r="AZ457" s="125"/>
      <c r="BA457" s="125"/>
      <c r="BB457" s="125"/>
      <c r="BC457" s="125"/>
      <c r="BD457" s="125"/>
      <c r="BE457" s="125"/>
      <c r="BF457" s="125"/>
    </row>
    <row r="458" spans="6:58"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  <c r="AA458" s="125"/>
      <c r="AB458" s="125"/>
      <c r="AC458" s="125"/>
      <c r="AD458" s="158"/>
      <c r="AE458" s="125"/>
      <c r="AF458" s="125"/>
      <c r="AG458" s="125"/>
      <c r="AH458" s="125"/>
      <c r="AI458" s="125"/>
      <c r="AJ458" s="125"/>
      <c r="AK458" s="125"/>
      <c r="AL458" s="125"/>
      <c r="AM458" s="125"/>
      <c r="AN458" s="125"/>
      <c r="AO458" s="125"/>
      <c r="AP458" s="125"/>
      <c r="AQ458" s="125"/>
      <c r="AR458" s="125"/>
      <c r="AS458" s="125"/>
      <c r="AT458" s="125"/>
      <c r="AU458" s="125"/>
      <c r="AV458" s="125"/>
      <c r="AW458" s="125"/>
      <c r="AX458" s="125"/>
      <c r="AY458" s="125"/>
      <c r="AZ458" s="125"/>
      <c r="BA458" s="125"/>
      <c r="BB458" s="125"/>
      <c r="BC458" s="125"/>
      <c r="BD458" s="125"/>
      <c r="BE458" s="125"/>
      <c r="BF458" s="125"/>
    </row>
    <row r="459" spans="6:58"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/>
      <c r="AB459" s="125"/>
      <c r="AC459" s="125"/>
      <c r="AD459" s="158"/>
      <c r="AE459" s="125"/>
      <c r="AF459" s="125"/>
      <c r="AG459" s="125"/>
      <c r="AH459" s="125"/>
      <c r="AI459" s="125"/>
      <c r="AJ459" s="125"/>
      <c r="AK459" s="125"/>
      <c r="AL459" s="125"/>
      <c r="AM459" s="125"/>
      <c r="AN459" s="125"/>
      <c r="AO459" s="125"/>
      <c r="AP459" s="125"/>
      <c r="AQ459" s="125"/>
      <c r="AR459" s="125"/>
      <c r="AS459" s="125"/>
      <c r="AT459" s="125"/>
      <c r="AU459" s="125"/>
      <c r="AV459" s="125"/>
      <c r="AW459" s="125"/>
      <c r="AX459" s="125"/>
      <c r="AY459" s="125"/>
      <c r="AZ459" s="125"/>
      <c r="BA459" s="125"/>
      <c r="BB459" s="125"/>
      <c r="BC459" s="125"/>
      <c r="BD459" s="125"/>
      <c r="BE459" s="125"/>
      <c r="BF459" s="125"/>
    </row>
    <row r="460" spans="6:58"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  <c r="AA460" s="125"/>
      <c r="AB460" s="125"/>
      <c r="AC460" s="125"/>
      <c r="AD460" s="158"/>
      <c r="AE460" s="125"/>
      <c r="AF460" s="125"/>
      <c r="AG460" s="125"/>
      <c r="AH460" s="125"/>
      <c r="AI460" s="125"/>
      <c r="AJ460" s="125"/>
      <c r="AK460" s="125"/>
      <c r="AL460" s="125"/>
      <c r="AM460" s="125"/>
      <c r="AN460" s="125"/>
      <c r="AO460" s="125"/>
      <c r="AP460" s="125"/>
      <c r="AQ460" s="125"/>
      <c r="AR460" s="125"/>
      <c r="AS460" s="125"/>
      <c r="AT460" s="125"/>
      <c r="AU460" s="125"/>
      <c r="AV460" s="125"/>
      <c r="AW460" s="125"/>
      <c r="AX460" s="125"/>
      <c r="AY460" s="125"/>
      <c r="AZ460" s="125"/>
      <c r="BA460" s="125"/>
      <c r="BB460" s="125"/>
      <c r="BC460" s="125"/>
      <c r="BD460" s="125"/>
      <c r="BE460" s="125"/>
      <c r="BF460" s="125"/>
    </row>
    <row r="461" spans="6:58">
      <c r="F461" s="125"/>
      <c r="G461" s="125"/>
      <c r="H461" s="125"/>
      <c r="I461" s="125"/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  <c r="AA461" s="125"/>
      <c r="AB461" s="125"/>
      <c r="AC461" s="125"/>
      <c r="AD461" s="158"/>
      <c r="AE461" s="125"/>
      <c r="AF461" s="125"/>
      <c r="AG461" s="125"/>
      <c r="AH461" s="125"/>
      <c r="AI461" s="125"/>
      <c r="AJ461" s="125"/>
      <c r="AK461" s="125"/>
      <c r="AL461" s="125"/>
      <c r="AM461" s="125"/>
      <c r="AN461" s="125"/>
      <c r="AO461" s="125"/>
      <c r="AP461" s="125"/>
      <c r="AQ461" s="125"/>
      <c r="AR461" s="125"/>
      <c r="AS461" s="125"/>
      <c r="AT461" s="125"/>
      <c r="AU461" s="125"/>
      <c r="AV461" s="125"/>
      <c r="AW461" s="125"/>
      <c r="AX461" s="125"/>
      <c r="AY461" s="125"/>
      <c r="AZ461" s="125"/>
      <c r="BA461" s="125"/>
      <c r="BB461" s="125"/>
      <c r="BC461" s="125"/>
      <c r="BD461" s="125"/>
      <c r="BE461" s="125"/>
      <c r="BF461" s="125"/>
    </row>
    <row r="462" spans="6:58"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  <c r="AA462" s="125"/>
      <c r="AB462" s="125"/>
      <c r="AC462" s="125"/>
      <c r="AD462" s="158"/>
      <c r="AE462" s="125"/>
      <c r="AF462" s="125"/>
      <c r="AG462" s="125"/>
      <c r="AH462" s="125"/>
      <c r="AI462" s="125"/>
      <c r="AJ462" s="125"/>
      <c r="AK462" s="125"/>
      <c r="AL462" s="125"/>
      <c r="AM462" s="125"/>
      <c r="AN462" s="125"/>
      <c r="AO462" s="125"/>
      <c r="AP462" s="125"/>
      <c r="AQ462" s="125"/>
      <c r="AR462" s="125"/>
      <c r="AS462" s="125"/>
      <c r="AT462" s="125"/>
      <c r="AU462" s="125"/>
      <c r="AV462" s="125"/>
      <c r="AW462" s="125"/>
      <c r="AX462" s="125"/>
      <c r="AY462" s="125"/>
      <c r="AZ462" s="125"/>
      <c r="BA462" s="125"/>
      <c r="BB462" s="125"/>
      <c r="BC462" s="125"/>
      <c r="BD462" s="125"/>
      <c r="BE462" s="125"/>
      <c r="BF462" s="125"/>
    </row>
    <row r="463" spans="6:58"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  <c r="AA463" s="125"/>
      <c r="AB463" s="125"/>
      <c r="AC463" s="125"/>
      <c r="AD463" s="158"/>
      <c r="AE463" s="125"/>
      <c r="AF463" s="125"/>
      <c r="AG463" s="125"/>
      <c r="AH463" s="125"/>
      <c r="AI463" s="125"/>
      <c r="AJ463" s="125"/>
      <c r="AK463" s="125"/>
      <c r="AL463" s="125"/>
      <c r="AM463" s="125"/>
      <c r="AN463" s="125"/>
      <c r="AO463" s="125"/>
      <c r="AP463" s="125"/>
      <c r="AQ463" s="125"/>
      <c r="AR463" s="125"/>
      <c r="AS463" s="125"/>
      <c r="AT463" s="125"/>
      <c r="AU463" s="125"/>
      <c r="AV463" s="125"/>
      <c r="AW463" s="125"/>
      <c r="AX463" s="125"/>
      <c r="AY463" s="125"/>
      <c r="AZ463" s="125"/>
      <c r="BA463" s="125"/>
      <c r="BB463" s="125"/>
      <c r="BC463" s="125"/>
      <c r="BD463" s="125"/>
      <c r="BE463" s="125"/>
      <c r="BF463" s="125"/>
    </row>
    <row r="464" spans="6:58"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  <c r="AA464" s="125"/>
      <c r="AB464" s="125"/>
      <c r="AC464" s="125"/>
      <c r="AD464" s="158"/>
      <c r="AE464" s="125"/>
      <c r="AF464" s="125"/>
      <c r="AG464" s="125"/>
      <c r="AH464" s="125"/>
      <c r="AI464" s="125"/>
      <c r="AJ464" s="125"/>
      <c r="AK464" s="125"/>
      <c r="AL464" s="125"/>
      <c r="AM464" s="125"/>
      <c r="AN464" s="125"/>
      <c r="AO464" s="125"/>
      <c r="AP464" s="125"/>
      <c r="AQ464" s="125"/>
      <c r="AR464" s="125"/>
      <c r="AS464" s="125"/>
      <c r="AT464" s="125"/>
      <c r="AU464" s="125"/>
      <c r="AV464" s="125"/>
      <c r="AW464" s="125"/>
      <c r="AX464" s="125"/>
      <c r="AY464" s="125"/>
      <c r="AZ464" s="125"/>
      <c r="BA464" s="125"/>
      <c r="BB464" s="125"/>
      <c r="BC464" s="125"/>
      <c r="BD464" s="125"/>
      <c r="BE464" s="125"/>
      <c r="BF464" s="125"/>
    </row>
    <row r="465" spans="6:58">
      <c r="F465" s="125"/>
      <c r="G465" s="125"/>
      <c r="H465" s="125"/>
      <c r="I465" s="125"/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  <c r="AA465" s="125"/>
      <c r="AB465" s="125"/>
      <c r="AC465" s="125"/>
      <c r="AD465" s="158"/>
      <c r="AE465" s="125"/>
      <c r="AF465" s="125"/>
      <c r="AG465" s="125"/>
      <c r="AH465" s="125"/>
      <c r="AI465" s="125"/>
      <c r="AJ465" s="125"/>
      <c r="AK465" s="125"/>
      <c r="AL465" s="125"/>
      <c r="AM465" s="125"/>
      <c r="AN465" s="125"/>
      <c r="AO465" s="125"/>
      <c r="AP465" s="125"/>
      <c r="AQ465" s="125"/>
      <c r="AR465" s="125"/>
      <c r="AS465" s="125"/>
      <c r="AT465" s="125"/>
      <c r="AU465" s="125"/>
      <c r="AV465" s="125"/>
      <c r="AW465" s="125"/>
      <c r="AX465" s="125"/>
      <c r="AY465" s="125"/>
      <c r="AZ465" s="125"/>
      <c r="BA465" s="125"/>
      <c r="BB465" s="125"/>
      <c r="BC465" s="125"/>
      <c r="BD465" s="125"/>
      <c r="BE465" s="125"/>
      <c r="BF465" s="125"/>
    </row>
    <row r="466" spans="6:58"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  <c r="AA466" s="125"/>
      <c r="AB466" s="125"/>
      <c r="AC466" s="125"/>
      <c r="AD466" s="158"/>
      <c r="AE466" s="125"/>
      <c r="AF466" s="125"/>
      <c r="AG466" s="125"/>
      <c r="AH466" s="125"/>
      <c r="AI466" s="125"/>
      <c r="AJ466" s="125"/>
      <c r="AK466" s="125"/>
      <c r="AL466" s="125"/>
      <c r="AM466" s="125"/>
      <c r="AN466" s="125"/>
      <c r="AO466" s="125"/>
      <c r="AP466" s="125"/>
      <c r="AQ466" s="125"/>
      <c r="AR466" s="125"/>
      <c r="AS466" s="125"/>
      <c r="AT466" s="125"/>
      <c r="AU466" s="125"/>
      <c r="AV466" s="125"/>
      <c r="AW466" s="125"/>
      <c r="AX466" s="125"/>
      <c r="AY466" s="125"/>
      <c r="AZ466" s="125"/>
      <c r="BA466" s="125"/>
      <c r="BB466" s="125"/>
      <c r="BC466" s="125"/>
      <c r="BD466" s="125"/>
      <c r="BE466" s="125"/>
      <c r="BF466" s="125"/>
    </row>
    <row r="467" spans="6:58"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  <c r="AA467" s="125"/>
      <c r="AB467" s="125"/>
      <c r="AC467" s="125"/>
      <c r="AD467" s="158"/>
      <c r="AE467" s="125"/>
      <c r="AF467" s="125"/>
      <c r="AG467" s="125"/>
      <c r="AH467" s="125"/>
      <c r="AI467" s="125"/>
      <c r="AJ467" s="125"/>
      <c r="AK467" s="125"/>
      <c r="AL467" s="125"/>
      <c r="AM467" s="125"/>
      <c r="AN467" s="125"/>
      <c r="AO467" s="125"/>
      <c r="AP467" s="125"/>
      <c r="AQ467" s="125"/>
      <c r="AR467" s="125"/>
      <c r="AS467" s="125"/>
      <c r="AT467" s="125"/>
      <c r="AU467" s="125"/>
      <c r="AV467" s="125"/>
      <c r="AW467" s="125"/>
      <c r="AX467" s="125"/>
      <c r="AY467" s="125"/>
      <c r="AZ467" s="125"/>
      <c r="BA467" s="125"/>
      <c r="BB467" s="125"/>
      <c r="BC467" s="125"/>
      <c r="BD467" s="125"/>
      <c r="BE467" s="125"/>
      <c r="BF467" s="125"/>
    </row>
    <row r="468" spans="6:58"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  <c r="AA468" s="125"/>
      <c r="AB468" s="125"/>
      <c r="AC468" s="125"/>
      <c r="AD468" s="158"/>
      <c r="AE468" s="125"/>
      <c r="AF468" s="125"/>
      <c r="AG468" s="125"/>
      <c r="AH468" s="125"/>
      <c r="AI468" s="125"/>
      <c r="AJ468" s="125"/>
      <c r="AK468" s="125"/>
      <c r="AL468" s="125"/>
      <c r="AM468" s="125"/>
      <c r="AN468" s="125"/>
      <c r="AO468" s="125"/>
      <c r="AP468" s="125"/>
      <c r="AQ468" s="125"/>
      <c r="AR468" s="125"/>
      <c r="AS468" s="125"/>
      <c r="AT468" s="125"/>
      <c r="AU468" s="125"/>
      <c r="AV468" s="125"/>
      <c r="AW468" s="125"/>
      <c r="AX468" s="125"/>
      <c r="AY468" s="125"/>
      <c r="AZ468" s="125"/>
      <c r="BA468" s="125"/>
      <c r="BB468" s="125"/>
      <c r="BC468" s="125"/>
      <c r="BD468" s="125"/>
      <c r="BE468" s="125"/>
      <c r="BF468" s="125"/>
    </row>
    <row r="469" spans="6:58"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  <c r="AA469" s="125"/>
      <c r="AB469" s="125"/>
      <c r="AC469" s="125"/>
      <c r="AD469" s="158"/>
      <c r="AE469" s="125"/>
      <c r="AF469" s="125"/>
      <c r="AG469" s="125"/>
      <c r="AH469" s="125"/>
      <c r="AI469" s="125"/>
      <c r="AJ469" s="125"/>
      <c r="AK469" s="125"/>
      <c r="AL469" s="125"/>
      <c r="AM469" s="125"/>
      <c r="AN469" s="125"/>
      <c r="AO469" s="125"/>
      <c r="AP469" s="125"/>
      <c r="AQ469" s="125"/>
      <c r="AR469" s="125"/>
      <c r="AS469" s="125"/>
      <c r="AT469" s="125"/>
      <c r="AU469" s="125"/>
      <c r="AV469" s="125"/>
      <c r="AW469" s="125"/>
      <c r="AX469" s="125"/>
      <c r="AY469" s="125"/>
      <c r="AZ469" s="125"/>
      <c r="BA469" s="125"/>
      <c r="BB469" s="125"/>
      <c r="BC469" s="125"/>
      <c r="BD469" s="125"/>
      <c r="BE469" s="125"/>
      <c r="BF469" s="125"/>
    </row>
    <row r="470" spans="6:58"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  <c r="AA470" s="125"/>
      <c r="AB470" s="125"/>
      <c r="AC470" s="125"/>
      <c r="AD470" s="158"/>
      <c r="AE470" s="125"/>
      <c r="AF470" s="125"/>
      <c r="AG470" s="125"/>
      <c r="AH470" s="125"/>
      <c r="AI470" s="125"/>
      <c r="AJ470" s="125"/>
      <c r="AK470" s="125"/>
      <c r="AL470" s="125"/>
      <c r="AM470" s="125"/>
      <c r="AN470" s="125"/>
      <c r="AO470" s="125"/>
      <c r="AP470" s="125"/>
      <c r="AQ470" s="125"/>
      <c r="AR470" s="125"/>
      <c r="AS470" s="125"/>
      <c r="AT470" s="125"/>
      <c r="AU470" s="125"/>
      <c r="AV470" s="125"/>
      <c r="AW470" s="125"/>
      <c r="AX470" s="125"/>
      <c r="AY470" s="125"/>
      <c r="AZ470" s="125"/>
      <c r="BA470" s="125"/>
      <c r="BB470" s="125"/>
      <c r="BC470" s="125"/>
      <c r="BD470" s="125"/>
      <c r="BE470" s="125"/>
      <c r="BF470" s="125"/>
    </row>
    <row r="471" spans="6:58"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  <c r="AA471" s="125"/>
      <c r="AB471" s="125"/>
      <c r="AC471" s="125"/>
      <c r="AD471" s="158"/>
      <c r="AE471" s="125"/>
      <c r="AF471" s="125"/>
      <c r="AG471" s="125"/>
      <c r="AH471" s="125"/>
      <c r="AI471" s="125"/>
      <c r="AJ471" s="125"/>
      <c r="AK471" s="125"/>
      <c r="AL471" s="125"/>
      <c r="AM471" s="125"/>
      <c r="AN471" s="125"/>
      <c r="AO471" s="125"/>
      <c r="AP471" s="125"/>
      <c r="AQ471" s="125"/>
      <c r="AR471" s="125"/>
      <c r="AS471" s="125"/>
      <c r="AT471" s="125"/>
      <c r="AU471" s="125"/>
      <c r="AV471" s="125"/>
      <c r="AW471" s="125"/>
      <c r="AX471" s="125"/>
      <c r="AY471" s="125"/>
      <c r="AZ471" s="125"/>
      <c r="BA471" s="125"/>
      <c r="BB471" s="125"/>
      <c r="BC471" s="125"/>
      <c r="BD471" s="125"/>
      <c r="BE471" s="125"/>
      <c r="BF471" s="125"/>
    </row>
    <row r="472" spans="6:58"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  <c r="AA472" s="125"/>
      <c r="AB472" s="125"/>
      <c r="AC472" s="125"/>
      <c r="AD472" s="158"/>
      <c r="AE472" s="125"/>
      <c r="AF472" s="125"/>
      <c r="AG472" s="125"/>
      <c r="AH472" s="125"/>
      <c r="AI472" s="125"/>
      <c r="AJ472" s="125"/>
      <c r="AK472" s="125"/>
      <c r="AL472" s="125"/>
      <c r="AM472" s="125"/>
      <c r="AN472" s="125"/>
      <c r="AO472" s="125"/>
      <c r="AP472" s="125"/>
      <c r="AQ472" s="125"/>
      <c r="AR472" s="125"/>
      <c r="AS472" s="125"/>
      <c r="AT472" s="125"/>
      <c r="AU472" s="125"/>
      <c r="AV472" s="125"/>
      <c r="AW472" s="125"/>
      <c r="AX472" s="125"/>
      <c r="AY472" s="125"/>
      <c r="AZ472" s="125"/>
      <c r="BA472" s="125"/>
      <c r="BB472" s="125"/>
      <c r="BC472" s="125"/>
      <c r="BD472" s="125"/>
      <c r="BE472" s="125"/>
      <c r="BF472" s="125"/>
    </row>
    <row r="473" spans="6:58"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125"/>
      <c r="AB473" s="125"/>
      <c r="AC473" s="125"/>
      <c r="AD473" s="158"/>
      <c r="AE473" s="125"/>
      <c r="AF473" s="125"/>
      <c r="AG473" s="125"/>
      <c r="AH473" s="125"/>
      <c r="AI473" s="125"/>
      <c r="AJ473" s="125"/>
      <c r="AK473" s="125"/>
      <c r="AL473" s="125"/>
      <c r="AM473" s="125"/>
      <c r="AN473" s="125"/>
      <c r="AO473" s="125"/>
      <c r="AP473" s="125"/>
      <c r="AQ473" s="125"/>
      <c r="AR473" s="125"/>
      <c r="AS473" s="125"/>
      <c r="AT473" s="125"/>
      <c r="AU473" s="125"/>
      <c r="AV473" s="125"/>
      <c r="AW473" s="125"/>
      <c r="AX473" s="125"/>
      <c r="AY473" s="125"/>
      <c r="AZ473" s="125"/>
      <c r="BA473" s="125"/>
      <c r="BB473" s="125"/>
      <c r="BC473" s="125"/>
      <c r="BD473" s="125"/>
      <c r="BE473" s="125"/>
      <c r="BF473" s="125"/>
    </row>
    <row r="474" spans="6:58"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  <c r="AA474" s="125"/>
      <c r="AB474" s="125"/>
      <c r="AC474" s="125"/>
      <c r="AD474" s="158"/>
      <c r="AE474" s="125"/>
      <c r="AF474" s="125"/>
      <c r="AG474" s="125"/>
      <c r="AH474" s="125"/>
      <c r="AI474" s="125"/>
      <c r="AJ474" s="125"/>
      <c r="AK474" s="125"/>
      <c r="AL474" s="125"/>
      <c r="AM474" s="125"/>
      <c r="AN474" s="125"/>
      <c r="AO474" s="125"/>
      <c r="AP474" s="125"/>
      <c r="AQ474" s="125"/>
      <c r="AR474" s="125"/>
      <c r="AS474" s="125"/>
      <c r="AT474" s="125"/>
      <c r="AU474" s="125"/>
      <c r="AV474" s="125"/>
      <c r="AW474" s="125"/>
      <c r="AX474" s="125"/>
      <c r="AY474" s="125"/>
      <c r="AZ474" s="125"/>
      <c r="BA474" s="125"/>
      <c r="BB474" s="125"/>
      <c r="BC474" s="125"/>
      <c r="BD474" s="125"/>
      <c r="BE474" s="125"/>
      <c r="BF474" s="125"/>
    </row>
    <row r="475" spans="6:58"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  <c r="AA475" s="125"/>
      <c r="AB475" s="125"/>
      <c r="AC475" s="125"/>
      <c r="AD475" s="158"/>
      <c r="AE475" s="125"/>
      <c r="AF475" s="125"/>
      <c r="AG475" s="125"/>
      <c r="AH475" s="125"/>
      <c r="AI475" s="125"/>
      <c r="AJ475" s="125"/>
      <c r="AK475" s="125"/>
      <c r="AL475" s="125"/>
      <c r="AM475" s="125"/>
      <c r="AN475" s="125"/>
      <c r="AO475" s="125"/>
      <c r="AP475" s="125"/>
      <c r="AQ475" s="125"/>
      <c r="AR475" s="125"/>
      <c r="AS475" s="125"/>
      <c r="AT475" s="125"/>
      <c r="AU475" s="125"/>
      <c r="AV475" s="125"/>
      <c r="AW475" s="125"/>
      <c r="AX475" s="125"/>
      <c r="AY475" s="125"/>
      <c r="AZ475" s="125"/>
      <c r="BA475" s="125"/>
      <c r="BB475" s="125"/>
      <c r="BC475" s="125"/>
      <c r="BD475" s="125"/>
      <c r="BE475" s="125"/>
      <c r="BF475" s="125"/>
    </row>
    <row r="476" spans="6:58">
      <c r="F476" s="125"/>
      <c r="G476" s="125"/>
      <c r="H476" s="125"/>
      <c r="I476" s="125"/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  <c r="AA476" s="125"/>
      <c r="AB476" s="125"/>
      <c r="AC476" s="125"/>
      <c r="AD476" s="158"/>
      <c r="AE476" s="125"/>
      <c r="AF476" s="125"/>
      <c r="AG476" s="125"/>
      <c r="AH476" s="125"/>
      <c r="AI476" s="125"/>
      <c r="AJ476" s="125"/>
      <c r="AK476" s="125"/>
      <c r="AL476" s="125"/>
      <c r="AM476" s="125"/>
      <c r="AN476" s="125"/>
      <c r="AO476" s="125"/>
      <c r="AP476" s="125"/>
      <c r="AQ476" s="125"/>
      <c r="AR476" s="125"/>
      <c r="AS476" s="125"/>
      <c r="AT476" s="125"/>
      <c r="AU476" s="125"/>
      <c r="AV476" s="125"/>
      <c r="AW476" s="125"/>
      <c r="AX476" s="125"/>
      <c r="AY476" s="125"/>
      <c r="AZ476" s="125"/>
      <c r="BA476" s="125"/>
      <c r="BB476" s="125"/>
      <c r="BC476" s="125"/>
      <c r="BD476" s="125"/>
      <c r="BE476" s="125"/>
      <c r="BF476" s="125"/>
    </row>
    <row r="477" spans="6:58"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  <c r="AA477" s="125"/>
      <c r="AB477" s="125"/>
      <c r="AC477" s="125"/>
      <c r="AD477" s="158"/>
      <c r="AE477" s="125"/>
      <c r="AF477" s="125"/>
      <c r="AG477" s="125"/>
      <c r="AH477" s="125"/>
      <c r="AI477" s="125"/>
      <c r="AJ477" s="125"/>
      <c r="AK477" s="125"/>
      <c r="AL477" s="125"/>
      <c r="AM477" s="125"/>
      <c r="AN477" s="125"/>
      <c r="AO477" s="125"/>
      <c r="AP477" s="125"/>
      <c r="AQ477" s="125"/>
      <c r="AR477" s="125"/>
      <c r="AS477" s="125"/>
      <c r="AT477" s="125"/>
      <c r="AU477" s="125"/>
      <c r="AV477" s="125"/>
      <c r="AW477" s="125"/>
      <c r="AX477" s="125"/>
      <c r="AY477" s="125"/>
      <c r="AZ477" s="125"/>
      <c r="BA477" s="125"/>
      <c r="BB477" s="125"/>
      <c r="BC477" s="125"/>
      <c r="BD477" s="125"/>
      <c r="BE477" s="125"/>
      <c r="BF477" s="125"/>
    </row>
    <row r="478" spans="6:58"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  <c r="AA478" s="125"/>
      <c r="AB478" s="125"/>
      <c r="AC478" s="125"/>
      <c r="AD478" s="158"/>
      <c r="AE478" s="125"/>
      <c r="AF478" s="125"/>
      <c r="AG478" s="125"/>
      <c r="AH478" s="125"/>
      <c r="AI478" s="125"/>
      <c r="AJ478" s="125"/>
      <c r="AK478" s="125"/>
      <c r="AL478" s="125"/>
      <c r="AM478" s="125"/>
      <c r="AN478" s="125"/>
      <c r="AO478" s="125"/>
      <c r="AP478" s="125"/>
      <c r="AQ478" s="125"/>
      <c r="AR478" s="125"/>
      <c r="AS478" s="125"/>
      <c r="AT478" s="125"/>
      <c r="AU478" s="125"/>
      <c r="AV478" s="125"/>
      <c r="AW478" s="125"/>
      <c r="AX478" s="125"/>
      <c r="AY478" s="125"/>
      <c r="AZ478" s="125"/>
      <c r="BA478" s="125"/>
      <c r="BB478" s="125"/>
      <c r="BC478" s="125"/>
      <c r="BD478" s="125"/>
      <c r="BE478" s="125"/>
      <c r="BF478" s="125"/>
    </row>
    <row r="479" spans="6:58"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  <c r="AB479" s="125"/>
      <c r="AC479" s="125"/>
      <c r="AD479" s="158"/>
      <c r="AE479" s="125"/>
      <c r="AF479" s="125"/>
      <c r="AG479" s="125"/>
      <c r="AH479" s="125"/>
      <c r="AI479" s="125"/>
      <c r="AJ479" s="125"/>
      <c r="AK479" s="125"/>
      <c r="AL479" s="125"/>
      <c r="AM479" s="125"/>
      <c r="AN479" s="125"/>
      <c r="AO479" s="125"/>
      <c r="AP479" s="125"/>
      <c r="AQ479" s="125"/>
      <c r="AR479" s="125"/>
      <c r="AS479" s="125"/>
      <c r="AT479" s="125"/>
      <c r="AU479" s="125"/>
      <c r="AV479" s="125"/>
      <c r="AW479" s="125"/>
      <c r="AX479" s="125"/>
      <c r="AY479" s="125"/>
      <c r="AZ479" s="125"/>
      <c r="BA479" s="125"/>
      <c r="BB479" s="125"/>
      <c r="BC479" s="125"/>
      <c r="BD479" s="125"/>
      <c r="BE479" s="125"/>
      <c r="BF479" s="125"/>
    </row>
    <row r="480" spans="6:58"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  <c r="AB480" s="125"/>
      <c r="AC480" s="125"/>
      <c r="AD480" s="158"/>
      <c r="AE480" s="125"/>
      <c r="AF480" s="125"/>
      <c r="AG480" s="125"/>
      <c r="AH480" s="125"/>
      <c r="AI480" s="125"/>
      <c r="AJ480" s="125"/>
      <c r="AK480" s="125"/>
      <c r="AL480" s="125"/>
      <c r="AM480" s="125"/>
      <c r="AN480" s="125"/>
      <c r="AO480" s="125"/>
      <c r="AP480" s="125"/>
      <c r="AQ480" s="125"/>
      <c r="AR480" s="125"/>
      <c r="AS480" s="125"/>
      <c r="AT480" s="125"/>
      <c r="AU480" s="125"/>
      <c r="AV480" s="125"/>
      <c r="AW480" s="125"/>
      <c r="AX480" s="125"/>
      <c r="AY480" s="125"/>
      <c r="AZ480" s="125"/>
      <c r="BA480" s="125"/>
      <c r="BB480" s="125"/>
      <c r="BC480" s="125"/>
      <c r="BD480" s="125"/>
      <c r="BE480" s="125"/>
      <c r="BF480" s="125"/>
    </row>
    <row r="481" spans="6:58">
      <c r="F481" s="125"/>
      <c r="G481" s="125"/>
      <c r="H481" s="125"/>
      <c r="I481" s="125"/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  <c r="AA481" s="125"/>
      <c r="AB481" s="125"/>
      <c r="AC481" s="125"/>
      <c r="AD481" s="158"/>
      <c r="AE481" s="125"/>
      <c r="AF481" s="125"/>
      <c r="AG481" s="125"/>
      <c r="AH481" s="125"/>
      <c r="AI481" s="125"/>
      <c r="AJ481" s="125"/>
      <c r="AK481" s="125"/>
      <c r="AL481" s="125"/>
      <c r="AM481" s="125"/>
      <c r="AN481" s="125"/>
      <c r="AO481" s="125"/>
      <c r="AP481" s="125"/>
      <c r="AQ481" s="125"/>
      <c r="AR481" s="125"/>
      <c r="AS481" s="125"/>
      <c r="AT481" s="125"/>
      <c r="AU481" s="125"/>
      <c r="AV481" s="125"/>
      <c r="AW481" s="125"/>
      <c r="AX481" s="125"/>
      <c r="AY481" s="125"/>
      <c r="AZ481" s="125"/>
      <c r="BA481" s="125"/>
      <c r="BB481" s="125"/>
      <c r="BC481" s="125"/>
      <c r="BD481" s="125"/>
      <c r="BE481" s="125"/>
      <c r="BF481" s="125"/>
    </row>
    <row r="482" spans="6:58"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  <c r="AA482" s="125"/>
      <c r="AB482" s="125"/>
      <c r="AC482" s="125"/>
      <c r="AD482" s="158"/>
      <c r="AE482" s="125"/>
      <c r="AF482" s="125"/>
      <c r="AG482" s="125"/>
      <c r="AH482" s="125"/>
      <c r="AI482" s="125"/>
      <c r="AJ482" s="125"/>
      <c r="AK482" s="125"/>
      <c r="AL482" s="125"/>
      <c r="AM482" s="125"/>
      <c r="AN482" s="125"/>
      <c r="AO482" s="125"/>
      <c r="AP482" s="125"/>
      <c r="AQ482" s="125"/>
      <c r="AR482" s="125"/>
      <c r="AS482" s="125"/>
      <c r="AT482" s="125"/>
      <c r="AU482" s="125"/>
      <c r="AV482" s="125"/>
      <c r="AW482" s="125"/>
      <c r="AX482" s="125"/>
      <c r="AY482" s="125"/>
      <c r="AZ482" s="125"/>
      <c r="BA482" s="125"/>
      <c r="BB482" s="125"/>
      <c r="BC482" s="125"/>
      <c r="BD482" s="125"/>
      <c r="BE482" s="125"/>
      <c r="BF482" s="125"/>
    </row>
    <row r="483" spans="6:58"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  <c r="AA483" s="125"/>
      <c r="AB483" s="125"/>
      <c r="AC483" s="125"/>
      <c r="AD483" s="158"/>
      <c r="AE483" s="125"/>
      <c r="AF483" s="125"/>
      <c r="AG483" s="125"/>
      <c r="AH483" s="125"/>
      <c r="AI483" s="125"/>
      <c r="AJ483" s="125"/>
      <c r="AK483" s="125"/>
      <c r="AL483" s="125"/>
      <c r="AM483" s="125"/>
      <c r="AN483" s="125"/>
      <c r="AO483" s="125"/>
      <c r="AP483" s="125"/>
      <c r="AQ483" s="125"/>
      <c r="AR483" s="125"/>
      <c r="AS483" s="125"/>
      <c r="AT483" s="125"/>
      <c r="AU483" s="125"/>
      <c r="AV483" s="125"/>
      <c r="AW483" s="125"/>
      <c r="AX483" s="125"/>
      <c r="AY483" s="125"/>
      <c r="AZ483" s="125"/>
      <c r="BA483" s="125"/>
      <c r="BB483" s="125"/>
      <c r="BC483" s="125"/>
      <c r="BD483" s="125"/>
      <c r="BE483" s="125"/>
      <c r="BF483" s="125"/>
    </row>
    <row r="484" spans="6:58"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  <c r="AA484" s="125"/>
      <c r="AB484" s="125"/>
      <c r="AC484" s="125"/>
      <c r="AD484" s="158"/>
      <c r="AE484" s="125"/>
      <c r="AF484" s="125"/>
      <c r="AG484" s="125"/>
      <c r="AH484" s="125"/>
      <c r="AI484" s="125"/>
      <c r="AJ484" s="125"/>
      <c r="AK484" s="125"/>
      <c r="AL484" s="125"/>
      <c r="AM484" s="125"/>
      <c r="AN484" s="125"/>
      <c r="AO484" s="125"/>
      <c r="AP484" s="125"/>
      <c r="AQ484" s="125"/>
      <c r="AR484" s="125"/>
      <c r="AS484" s="125"/>
      <c r="AT484" s="125"/>
      <c r="AU484" s="125"/>
      <c r="AV484" s="125"/>
      <c r="AW484" s="125"/>
      <c r="AX484" s="125"/>
      <c r="AY484" s="125"/>
      <c r="AZ484" s="125"/>
      <c r="BA484" s="125"/>
      <c r="BB484" s="125"/>
      <c r="BC484" s="125"/>
      <c r="BD484" s="125"/>
      <c r="BE484" s="125"/>
      <c r="BF484" s="125"/>
    </row>
    <row r="485" spans="6:58"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  <c r="AA485" s="125"/>
      <c r="AB485" s="125"/>
      <c r="AC485" s="125"/>
      <c r="AD485" s="158"/>
      <c r="AE485" s="125"/>
      <c r="AF485" s="125"/>
      <c r="AG485" s="125"/>
      <c r="AH485" s="125"/>
      <c r="AI485" s="125"/>
      <c r="AJ485" s="125"/>
      <c r="AK485" s="125"/>
      <c r="AL485" s="125"/>
      <c r="AM485" s="125"/>
      <c r="AN485" s="125"/>
      <c r="AO485" s="125"/>
      <c r="AP485" s="125"/>
      <c r="AQ485" s="125"/>
      <c r="AR485" s="125"/>
      <c r="AS485" s="125"/>
      <c r="AT485" s="125"/>
      <c r="AU485" s="125"/>
      <c r="AV485" s="125"/>
      <c r="AW485" s="125"/>
      <c r="AX485" s="125"/>
      <c r="AY485" s="125"/>
      <c r="AZ485" s="125"/>
      <c r="BA485" s="125"/>
      <c r="BB485" s="125"/>
      <c r="BC485" s="125"/>
      <c r="BD485" s="125"/>
      <c r="BE485" s="125"/>
      <c r="BF485" s="125"/>
    </row>
    <row r="486" spans="6:58"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  <c r="AA486" s="125"/>
      <c r="AB486" s="125"/>
      <c r="AC486" s="125"/>
      <c r="AD486" s="158"/>
      <c r="AE486" s="125"/>
      <c r="AF486" s="125"/>
      <c r="AG486" s="125"/>
      <c r="AH486" s="125"/>
      <c r="AI486" s="125"/>
      <c r="AJ486" s="125"/>
      <c r="AK486" s="125"/>
      <c r="AL486" s="125"/>
      <c r="AM486" s="125"/>
      <c r="AN486" s="125"/>
      <c r="AO486" s="125"/>
      <c r="AP486" s="125"/>
      <c r="AQ486" s="125"/>
      <c r="AR486" s="125"/>
      <c r="AS486" s="125"/>
      <c r="AT486" s="125"/>
      <c r="AU486" s="125"/>
      <c r="AV486" s="125"/>
      <c r="AW486" s="125"/>
      <c r="AX486" s="125"/>
      <c r="AY486" s="125"/>
      <c r="AZ486" s="125"/>
      <c r="BA486" s="125"/>
      <c r="BB486" s="125"/>
      <c r="BC486" s="125"/>
      <c r="BD486" s="125"/>
      <c r="BE486" s="125"/>
      <c r="BF486" s="125"/>
    </row>
    <row r="487" spans="6:58">
      <c r="F487" s="125"/>
      <c r="G487" s="125"/>
      <c r="H487" s="125"/>
      <c r="I487" s="125"/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  <c r="AA487" s="125"/>
      <c r="AB487" s="125"/>
      <c r="AC487" s="125"/>
      <c r="AD487" s="158"/>
      <c r="AE487" s="125"/>
      <c r="AF487" s="125"/>
      <c r="AG487" s="125"/>
      <c r="AH487" s="125"/>
      <c r="AI487" s="125"/>
      <c r="AJ487" s="125"/>
      <c r="AK487" s="125"/>
      <c r="AL487" s="125"/>
      <c r="AM487" s="125"/>
      <c r="AN487" s="125"/>
      <c r="AO487" s="125"/>
      <c r="AP487" s="125"/>
      <c r="AQ487" s="125"/>
      <c r="AR487" s="125"/>
      <c r="AS487" s="125"/>
      <c r="AT487" s="125"/>
      <c r="AU487" s="125"/>
      <c r="AV487" s="125"/>
      <c r="AW487" s="125"/>
      <c r="AX487" s="125"/>
      <c r="AY487" s="125"/>
      <c r="AZ487" s="125"/>
      <c r="BA487" s="125"/>
      <c r="BB487" s="125"/>
      <c r="BC487" s="125"/>
      <c r="BD487" s="125"/>
      <c r="BE487" s="125"/>
      <c r="BF487" s="125"/>
    </row>
    <row r="488" spans="6:58"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  <c r="AA488" s="125"/>
      <c r="AB488" s="125"/>
      <c r="AC488" s="125"/>
      <c r="AD488" s="158"/>
      <c r="AE488" s="125"/>
      <c r="AF488" s="125"/>
      <c r="AG488" s="125"/>
      <c r="AH488" s="125"/>
      <c r="AI488" s="125"/>
      <c r="AJ488" s="125"/>
      <c r="AK488" s="125"/>
      <c r="AL488" s="125"/>
      <c r="AM488" s="125"/>
      <c r="AN488" s="125"/>
      <c r="AO488" s="125"/>
      <c r="AP488" s="125"/>
      <c r="AQ488" s="125"/>
      <c r="AR488" s="125"/>
      <c r="AS488" s="125"/>
      <c r="AT488" s="125"/>
      <c r="AU488" s="125"/>
      <c r="AV488" s="125"/>
      <c r="AW488" s="125"/>
      <c r="AX488" s="125"/>
      <c r="AY488" s="125"/>
      <c r="AZ488" s="125"/>
      <c r="BA488" s="125"/>
      <c r="BB488" s="125"/>
      <c r="BC488" s="125"/>
      <c r="BD488" s="125"/>
      <c r="BE488" s="125"/>
      <c r="BF488" s="125"/>
    </row>
    <row r="489" spans="6:58"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  <c r="AA489" s="125"/>
      <c r="AB489" s="125"/>
      <c r="AC489" s="125"/>
      <c r="AD489" s="158"/>
      <c r="AE489" s="125"/>
      <c r="AF489" s="125"/>
      <c r="AG489" s="125"/>
      <c r="AH489" s="125"/>
      <c r="AI489" s="125"/>
      <c r="AJ489" s="125"/>
      <c r="AK489" s="125"/>
      <c r="AL489" s="125"/>
      <c r="AM489" s="125"/>
      <c r="AN489" s="125"/>
      <c r="AO489" s="125"/>
      <c r="AP489" s="125"/>
      <c r="AQ489" s="125"/>
      <c r="AR489" s="125"/>
      <c r="AS489" s="125"/>
      <c r="AT489" s="125"/>
      <c r="AU489" s="125"/>
      <c r="AV489" s="125"/>
      <c r="AW489" s="125"/>
      <c r="AX489" s="125"/>
      <c r="AY489" s="125"/>
      <c r="AZ489" s="125"/>
      <c r="BA489" s="125"/>
      <c r="BB489" s="125"/>
      <c r="BC489" s="125"/>
      <c r="BD489" s="125"/>
      <c r="BE489" s="125"/>
      <c r="BF489" s="125"/>
    </row>
    <row r="490" spans="6:58"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  <c r="AA490" s="125"/>
      <c r="AB490" s="125"/>
      <c r="AC490" s="125"/>
      <c r="AD490" s="158"/>
      <c r="AE490" s="125"/>
      <c r="AF490" s="125"/>
      <c r="AG490" s="125"/>
      <c r="AH490" s="125"/>
      <c r="AI490" s="125"/>
      <c r="AJ490" s="125"/>
      <c r="AK490" s="125"/>
      <c r="AL490" s="125"/>
      <c r="AM490" s="125"/>
      <c r="AN490" s="125"/>
      <c r="AO490" s="125"/>
      <c r="AP490" s="125"/>
      <c r="AQ490" s="125"/>
      <c r="AR490" s="125"/>
      <c r="AS490" s="125"/>
      <c r="AT490" s="125"/>
      <c r="AU490" s="125"/>
      <c r="AV490" s="125"/>
      <c r="AW490" s="125"/>
      <c r="AX490" s="125"/>
      <c r="AY490" s="125"/>
      <c r="AZ490" s="125"/>
      <c r="BA490" s="125"/>
      <c r="BB490" s="125"/>
      <c r="BC490" s="125"/>
      <c r="BD490" s="125"/>
      <c r="BE490" s="125"/>
      <c r="BF490" s="125"/>
    </row>
    <row r="491" spans="6:58">
      <c r="F491" s="125"/>
      <c r="G491" s="125"/>
      <c r="H491" s="125"/>
      <c r="I491" s="125"/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  <c r="AA491" s="125"/>
      <c r="AB491" s="125"/>
      <c r="AC491" s="125"/>
      <c r="AD491" s="158"/>
      <c r="AE491" s="125"/>
      <c r="AF491" s="125"/>
      <c r="AG491" s="125"/>
      <c r="AH491" s="125"/>
      <c r="AI491" s="125"/>
      <c r="AJ491" s="125"/>
      <c r="AK491" s="125"/>
      <c r="AL491" s="125"/>
      <c r="AM491" s="125"/>
      <c r="AN491" s="125"/>
      <c r="AO491" s="125"/>
      <c r="AP491" s="125"/>
      <c r="AQ491" s="125"/>
      <c r="AR491" s="125"/>
      <c r="AS491" s="125"/>
      <c r="AT491" s="125"/>
      <c r="AU491" s="125"/>
      <c r="AV491" s="125"/>
      <c r="AW491" s="125"/>
      <c r="AX491" s="125"/>
      <c r="AY491" s="125"/>
      <c r="AZ491" s="125"/>
      <c r="BA491" s="125"/>
      <c r="BB491" s="125"/>
      <c r="BC491" s="125"/>
      <c r="BD491" s="125"/>
      <c r="BE491" s="125"/>
      <c r="BF491" s="125"/>
    </row>
    <row r="492" spans="6:58"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  <c r="AA492" s="125"/>
      <c r="AB492" s="125"/>
      <c r="AC492" s="125"/>
      <c r="AD492" s="158"/>
      <c r="AE492" s="125"/>
      <c r="AF492" s="125"/>
      <c r="AG492" s="125"/>
      <c r="AH492" s="125"/>
      <c r="AI492" s="125"/>
      <c r="AJ492" s="125"/>
      <c r="AK492" s="125"/>
      <c r="AL492" s="125"/>
      <c r="AM492" s="125"/>
      <c r="AN492" s="125"/>
      <c r="AO492" s="125"/>
      <c r="AP492" s="125"/>
      <c r="AQ492" s="125"/>
      <c r="AR492" s="125"/>
      <c r="AS492" s="125"/>
      <c r="AT492" s="125"/>
      <c r="AU492" s="125"/>
      <c r="AV492" s="125"/>
      <c r="AW492" s="125"/>
      <c r="AX492" s="125"/>
      <c r="AY492" s="125"/>
      <c r="AZ492" s="125"/>
      <c r="BA492" s="125"/>
      <c r="BB492" s="125"/>
      <c r="BC492" s="125"/>
      <c r="BD492" s="125"/>
      <c r="BE492" s="125"/>
      <c r="BF492" s="125"/>
    </row>
    <row r="493" spans="6:58"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  <c r="AB493" s="125"/>
      <c r="AC493" s="125"/>
      <c r="AD493" s="158"/>
      <c r="AE493" s="125"/>
      <c r="AF493" s="125"/>
      <c r="AG493" s="125"/>
      <c r="AH493" s="125"/>
      <c r="AI493" s="125"/>
      <c r="AJ493" s="125"/>
      <c r="AK493" s="125"/>
      <c r="AL493" s="125"/>
      <c r="AM493" s="125"/>
      <c r="AN493" s="125"/>
      <c r="AO493" s="125"/>
      <c r="AP493" s="125"/>
      <c r="AQ493" s="125"/>
      <c r="AR493" s="125"/>
      <c r="AS493" s="125"/>
      <c r="AT493" s="125"/>
      <c r="AU493" s="125"/>
      <c r="AV493" s="125"/>
      <c r="AW493" s="125"/>
      <c r="AX493" s="125"/>
      <c r="AY493" s="125"/>
      <c r="AZ493" s="125"/>
      <c r="BA493" s="125"/>
      <c r="BB493" s="125"/>
      <c r="BC493" s="125"/>
      <c r="BD493" s="125"/>
      <c r="BE493" s="125"/>
      <c r="BF493" s="125"/>
    </row>
    <row r="494" spans="6:58"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  <c r="AA494" s="125"/>
      <c r="AB494" s="125"/>
      <c r="AC494" s="125"/>
      <c r="AD494" s="158"/>
      <c r="AE494" s="125"/>
      <c r="AF494" s="125"/>
      <c r="AG494" s="125"/>
      <c r="AH494" s="125"/>
      <c r="AI494" s="125"/>
      <c r="AJ494" s="125"/>
      <c r="AK494" s="125"/>
      <c r="AL494" s="125"/>
      <c r="AM494" s="125"/>
      <c r="AN494" s="125"/>
      <c r="AO494" s="125"/>
      <c r="AP494" s="125"/>
      <c r="AQ494" s="125"/>
      <c r="AR494" s="125"/>
      <c r="AS494" s="125"/>
      <c r="AT494" s="125"/>
      <c r="AU494" s="125"/>
      <c r="AV494" s="125"/>
      <c r="AW494" s="125"/>
      <c r="AX494" s="125"/>
      <c r="AY494" s="125"/>
      <c r="AZ494" s="125"/>
      <c r="BA494" s="125"/>
      <c r="BB494" s="125"/>
      <c r="BC494" s="125"/>
      <c r="BD494" s="125"/>
      <c r="BE494" s="125"/>
      <c r="BF494" s="125"/>
    </row>
    <row r="495" spans="6:58"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125"/>
      <c r="AB495" s="125"/>
      <c r="AC495" s="125"/>
      <c r="AD495" s="158"/>
      <c r="AE495" s="125"/>
      <c r="AF495" s="125"/>
      <c r="AG495" s="125"/>
      <c r="AH495" s="125"/>
      <c r="AI495" s="125"/>
      <c r="AJ495" s="125"/>
      <c r="AK495" s="125"/>
      <c r="AL495" s="125"/>
      <c r="AM495" s="125"/>
      <c r="AN495" s="125"/>
      <c r="AO495" s="125"/>
      <c r="AP495" s="125"/>
      <c r="AQ495" s="125"/>
      <c r="AR495" s="125"/>
      <c r="AS495" s="125"/>
      <c r="AT495" s="125"/>
      <c r="AU495" s="125"/>
      <c r="AV495" s="125"/>
      <c r="AW495" s="125"/>
      <c r="AX495" s="125"/>
      <c r="AY495" s="125"/>
      <c r="AZ495" s="125"/>
      <c r="BA495" s="125"/>
      <c r="BB495" s="125"/>
      <c r="BC495" s="125"/>
      <c r="BD495" s="125"/>
      <c r="BE495" s="125"/>
      <c r="BF495" s="125"/>
    </row>
    <row r="496" spans="6:58"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  <c r="AA496" s="125"/>
      <c r="AB496" s="125"/>
      <c r="AC496" s="125"/>
      <c r="AD496" s="158"/>
      <c r="AE496" s="125"/>
      <c r="AF496" s="125"/>
      <c r="AG496" s="125"/>
      <c r="AH496" s="125"/>
      <c r="AI496" s="125"/>
      <c r="AJ496" s="125"/>
      <c r="AK496" s="125"/>
      <c r="AL496" s="125"/>
      <c r="AM496" s="125"/>
      <c r="AN496" s="125"/>
      <c r="AO496" s="125"/>
      <c r="AP496" s="125"/>
      <c r="AQ496" s="125"/>
      <c r="AR496" s="125"/>
      <c r="AS496" s="125"/>
      <c r="AT496" s="125"/>
      <c r="AU496" s="125"/>
      <c r="AV496" s="125"/>
      <c r="AW496" s="125"/>
      <c r="AX496" s="125"/>
      <c r="AY496" s="125"/>
      <c r="AZ496" s="125"/>
      <c r="BA496" s="125"/>
      <c r="BB496" s="125"/>
      <c r="BC496" s="125"/>
      <c r="BD496" s="125"/>
      <c r="BE496" s="125"/>
      <c r="BF496" s="125"/>
    </row>
    <row r="497" spans="6:58"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  <c r="AA497" s="125"/>
      <c r="AB497" s="125"/>
      <c r="AC497" s="125"/>
      <c r="AD497" s="158"/>
      <c r="AE497" s="125"/>
      <c r="AF497" s="125"/>
      <c r="AG497" s="125"/>
      <c r="AH497" s="125"/>
      <c r="AI497" s="125"/>
      <c r="AJ497" s="125"/>
      <c r="AK497" s="125"/>
      <c r="AL497" s="125"/>
      <c r="AM497" s="125"/>
      <c r="AN497" s="125"/>
      <c r="AO497" s="125"/>
      <c r="AP497" s="125"/>
      <c r="AQ497" s="125"/>
      <c r="AR497" s="125"/>
      <c r="AS497" s="125"/>
      <c r="AT497" s="125"/>
      <c r="AU497" s="125"/>
      <c r="AV497" s="125"/>
      <c r="AW497" s="125"/>
      <c r="AX497" s="125"/>
      <c r="AY497" s="125"/>
      <c r="AZ497" s="125"/>
      <c r="BA497" s="125"/>
      <c r="BB497" s="125"/>
      <c r="BC497" s="125"/>
      <c r="BD497" s="125"/>
      <c r="BE497" s="125"/>
      <c r="BF497" s="125"/>
    </row>
    <row r="498" spans="6:58">
      <c r="F498" s="125"/>
      <c r="G498" s="125"/>
      <c r="H498" s="125"/>
      <c r="I498" s="125"/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  <c r="AA498" s="125"/>
      <c r="AB498" s="125"/>
      <c r="AC498" s="125"/>
      <c r="AD498" s="158"/>
      <c r="AE498" s="125"/>
      <c r="AF498" s="125"/>
      <c r="AG498" s="125"/>
      <c r="AH498" s="125"/>
      <c r="AI498" s="125"/>
      <c r="AJ498" s="125"/>
      <c r="AK498" s="125"/>
      <c r="AL498" s="125"/>
      <c r="AM498" s="125"/>
      <c r="AN498" s="125"/>
      <c r="AO498" s="125"/>
      <c r="AP498" s="125"/>
      <c r="AQ498" s="125"/>
      <c r="AR498" s="125"/>
      <c r="AS498" s="125"/>
      <c r="AT498" s="125"/>
      <c r="AU498" s="125"/>
      <c r="AV498" s="125"/>
      <c r="AW498" s="125"/>
      <c r="AX498" s="125"/>
      <c r="AY498" s="125"/>
      <c r="AZ498" s="125"/>
      <c r="BA498" s="125"/>
      <c r="BB498" s="125"/>
      <c r="BC498" s="125"/>
      <c r="BD498" s="125"/>
      <c r="BE498" s="125"/>
      <c r="BF498" s="125"/>
    </row>
  </sheetData>
  <mergeCells count="15">
    <mergeCell ref="AG11:AH11"/>
    <mergeCell ref="V11:Y11"/>
    <mergeCell ref="P11:S11"/>
    <mergeCell ref="P10:U10"/>
    <mergeCell ref="V10:AA10"/>
    <mergeCell ref="B11:E11"/>
    <mergeCell ref="F11:I11"/>
    <mergeCell ref="J11:L11"/>
    <mergeCell ref="M11:O11"/>
    <mergeCell ref="AE11:AF11"/>
    <mergeCell ref="A1:O2"/>
    <mergeCell ref="A3:O3"/>
    <mergeCell ref="B10:E10"/>
    <mergeCell ref="F10:I10"/>
    <mergeCell ref="J10:O10"/>
  </mergeCells>
  <pageMargins left="0.75" right="0.75" top="1" bottom="1" header="0.5" footer="0.5"/>
  <pageSetup paperSize="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698A5B813AF14E953EF1B065CBA250" ma:contentTypeVersion="12" ma:contentTypeDescription="Create a new document." ma:contentTypeScope="" ma:versionID="d9a3e61a045c4ba11b775d549531ba0a">
  <xsd:schema xmlns:xsd="http://www.w3.org/2001/XMLSchema" xmlns:xs="http://www.w3.org/2001/XMLSchema" xmlns:p="http://schemas.microsoft.com/office/2006/metadata/properties" xmlns:ns2="5b71e65f-f715-44e0-94fc-32f2e476d405" xmlns:ns3="3edf0dff-de42-4d73-9431-989d120abcf8" targetNamespace="http://schemas.microsoft.com/office/2006/metadata/properties" ma:root="true" ma:fieldsID="ea3b558f75a3cdd75a590da06eb6f0e3" ns2:_="" ns3:_="">
    <xsd:import namespace="5b71e65f-f715-44e0-94fc-32f2e476d405"/>
    <xsd:import namespace="3edf0dff-de42-4d73-9431-989d120abc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1e65f-f715-44e0-94fc-32f2e476d4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fbee9ff-6a9e-46a4-9131-7812a7768145}" ma:internalName="TaxCatchAll" ma:showField="CatchAllData" ma:web="5b71e65f-f715-44e0-94fc-32f2e476d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f0dff-de42-4d73-9431-989d120ab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6b278eec-cad9-4ec1-bf87-f68f02c44e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df0dff-de42-4d73-9431-989d120abcf8">
      <Terms xmlns="http://schemas.microsoft.com/office/infopath/2007/PartnerControls"/>
    </lcf76f155ced4ddcb4097134ff3c332f>
    <TaxCatchAll xmlns="5b71e65f-f715-44e0-94fc-32f2e476d40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D03F2D-CA17-4B04-9BF3-D182A6F67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71e65f-f715-44e0-94fc-32f2e476d405"/>
    <ds:schemaRef ds:uri="3edf0dff-de42-4d73-9431-989d120a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9C3006-6257-45E6-9C5C-470431C0737A}">
  <ds:schemaRefs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edf0dff-de42-4d73-9431-989d120abcf8"/>
    <ds:schemaRef ds:uri="5b71e65f-f715-44e0-94fc-32f2e476d405"/>
  </ds:schemaRefs>
</ds:datastoreItem>
</file>

<file path=customXml/itemProps3.xml><?xml version="1.0" encoding="utf-8"?>
<ds:datastoreItem xmlns:ds="http://schemas.openxmlformats.org/officeDocument/2006/customXml" ds:itemID="{4077334C-8C3C-47DF-8767-828AAD51F1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Budget Summary_short</vt:lpstr>
      <vt:lpstr>Budget Summary</vt:lpstr>
      <vt:lpstr>Salary Detail</vt:lpstr>
      <vt:lpstr>Operations Detail</vt:lpstr>
      <vt:lpstr>Budget Narrative</vt:lpstr>
      <vt:lpstr>5th amendment salary narrative</vt:lpstr>
      <vt:lpstr>Budget Justification</vt:lpstr>
      <vt:lpstr>CODB </vt:lpstr>
      <vt:lpstr>'Budget Justification'!Print_Area</vt:lpstr>
      <vt:lpstr>'Budget Narrative'!Print_Area</vt:lpstr>
      <vt:lpstr>'Budget Summary_short'!Print_Area</vt:lpstr>
      <vt:lpstr>'CODB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Martinez</dc:creator>
  <cp:keywords/>
  <dc:description/>
  <cp:lastModifiedBy>Seth Kilbourn</cp:lastModifiedBy>
  <cp:revision/>
  <dcterms:created xsi:type="dcterms:W3CDTF">1999-02-11T17:54:21Z</dcterms:created>
  <dcterms:modified xsi:type="dcterms:W3CDTF">2026-02-23T23:01:17Z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0x01010037698A5B813AF14E953EF1B065CBA250</vt:lpwstr>
  </property>
  <property fmtid="{D5CDD505-2E9C-101B-9397-08002B2CF9AE}" pid="3" name="MediaServiceImageTags">
    <vt:lpwstr/>
  </property>
</Properties>
</file>